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889"/>
  </bookViews>
  <sheets>
    <sheet name="全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<sst xmlns="http://schemas.openxmlformats.org/spreadsheetml/2006/main" count="114" uniqueCount="104">
  <si>
    <t>附件2-7</t>
  </si>
  <si>
    <t>广元市转移支付区域（重大传染病防控）绩效目标自评表</t>
  </si>
  <si>
    <t>（2023年度）</t>
  </si>
  <si>
    <t>转移支付（项目）名称</t>
  </si>
  <si>
    <t>重大传染病防控经费</t>
  </si>
  <si>
    <t>省级主管部门</t>
  </si>
  <si>
    <t>四川省卫生健康委员会</t>
  </si>
  <si>
    <t>地方主管部门</t>
  </si>
  <si>
    <t>使用资金单位</t>
  </si>
  <si>
    <t>广元市卫生健康委员会</t>
  </si>
  <si>
    <t>资金
情况
（万元）</t>
  </si>
  <si>
    <t>全年预算数</t>
  </si>
  <si>
    <t>全年执行数（B）</t>
  </si>
  <si>
    <t>预算执行率（B/A×100%）</t>
  </si>
  <si>
    <t xml:space="preserve">  年度金额：</t>
  </si>
  <si>
    <t>其中：中央补助</t>
  </si>
  <si>
    <t>省级补助</t>
  </si>
  <si>
    <t>市县补助</t>
  </si>
  <si>
    <t>其他资金（自有资金、社会资金，以及以前年度的结转结余资金等）</t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</si>
  <si>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</si>
  <si>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</si>
  <si>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</si>
  <si>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</si>
  <si>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</si>
  <si>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</si>
  <si>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</si>
  <si>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</si>
  <si>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</si>
  <si>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</si>
  <si>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</si>
  <si>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</si>
  <si>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</si>
  <si>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</si>
  <si>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全覆盖</t>
  </si>
  <si>
    <t>支出责任履行情况</t>
  </si>
  <si>
    <t>按实施方案执行</t>
  </si>
  <si>
    <t>总体目标完成情况</t>
  </si>
  <si>
    <t>总体目标</t>
  </si>
  <si>
    <t>全年实际完成情况</t>
  </si>
  <si>
    <t>目标1：进一步完善“政府组织领导、部门各负其责、全社会共同参与”的防治机制,全面落实各项艾滋病和性病预防控制措施，提高发现率，扩大治疗覆盖面，提升治疗成功率，降低死亡率，降低新发感染，提高感染者和病人的生活质量。
目标2：及时发现和规范治疗管理结核病患者，持续降低结核病的感染、发病与死亡，确保结核病疫情稳步下降，提高群众健康水平。
目标3：强化疟疾监测，防止输入性疟疾继发传播，持续巩固消除疟疾成果；开展其他寄生虫病监测和防治，控制流行。
目标4：通过麻风病症状、高危人群、现症病人、疫点监测开展麻风病监测工作，及早发现和治疗麻风病患者，有效控制麻风病的流行，消除麻风病危害。
目标5：适龄儿童国家免疫规划疫苗接种率大于90%。
目标6：推广癌症、心脑血管疾病、口腔疾病等重点慢性病早期筛查和干预适宜技术，健全完善慢性病及其危险因素监测网络，以慢性病综合防控示范区和全民健康生活方式行动为抓手，加强慢性病防控能力建设。加强严重精神障碍患者筛查、登记报告和随访服务，开展社会心理服务体系建设。开展农村地区癫痫患者筛查登记和随访管理，提高患者治疗率。
目标7：开展新冠病毒变异检测、病毒性传染病监测、细菌性传染病监测、病媒生物监测、新冠病毒抗体血清流行病学调查；开展人禽流感、SARS等传染病、疟疾及其它寄生虫、饮用水、环境卫生与学校卫生，完成食品安全风险监测工作。
目标8：持续巩固全市血吸虫病消除成果，加强肺吸虫病监测。</t>
  </si>
  <si>
    <t>2023年，我市进一步强化政府主导、部门协同、全社会共同参与的防治机制，以市政府办公室名义印发《2023年广元市艾滋病防治工作重点任务分解表》，全面落实艾滋病和性病预防各项防控措施。截至2023年12月底，全市存活病例1777例，其中纳入治疗1733例，治疗覆盖率为97.52%，病毒载量检测率为98.37%，治疗成功率为99.21%，病载小于50拷贝/毫升的病例占现存活病例的比例为83.40%，治疗患者当年脱失率为0.17%。健全县乡村结核病健康管理网络，牢牢抓住提高患者发现率和治愈率两个关键，结核病综合防治工作扎实有效推进。2023年肺结核患者治疗任务完成率为86.01%，成功治疗率为96.75%，其他相关指标均达到省级要求。全年报告输入性疟疾7例，未发生二代病例，规范开展其他寄生虫病监测，未报告相关疫情。规范开展麻风病防治工作，全年新报告麻风病6例，均按规范治疗。国家免疫规划疫苗个案接种率保持在90%以上。完成农村癌症早诊早治筛查，推广“三减三健”健康生活方式，积极创建慢病综合防控示范区，2023年新创省级慢病示范区1个，利州区顺利通过国家慢病示范区复审，严重精神障碍患者筛查任务完成率100%，规律服药率80%，农村癫痫患者筛查任务完成率100%。在市中心医院、市第一人民医院、市精神卫生中心开展流感、新冠等急性传染病监测，致病菌识别网任务完成率100%。全面完成饮用水、环境卫生和学校卫生监测工作，食品安全风险监测完成率超100%。在剑阁县开展肺吸虫病监测。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</si>
  <si>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</si>
  <si>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</si>
  <si>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</si>
  <si>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</si>
  <si>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</si>
  <si>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</si>
  <si>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绩
效
指
标</t>
  </si>
  <si>
    <t>产
出
指
标</t>
  </si>
  <si>
    <t>数量指标</t>
  </si>
  <si>
    <t>重大慢性病筛查任务完成率</t>
  </si>
  <si>
    <t>农村癌症早诊早治项目上消化道癌人群筛查例数</t>
  </si>
  <si>
    <t>≥2400例</t>
  </si>
  <si>
    <t>2405例</t>
  </si>
  <si>
    <t>流感和新冠监测哨点医院数</t>
  </si>
  <si>
    <t>2个</t>
  </si>
  <si>
    <t>艾滋病血液样本核酸检测</t>
  </si>
  <si>
    <t>发现并治疗管理肺结核患者数</t>
  </si>
  <si>
    <t>不低于患者治疗及随访管理任务数的85%</t>
  </si>
  <si>
    <t>质量指标</t>
  </si>
  <si>
    <t>麻风病可疑线索报告率</t>
  </si>
  <si>
    <t>≥90%</t>
  </si>
  <si>
    <t>麻风病按规定随访到位率</t>
  </si>
  <si>
    <r>
      <rPr>
        <sz val="10"/>
        <rFont val="宋体"/>
        <charset val="134"/>
      </rPr>
      <t>≥</t>
    </r>
    <r>
      <rPr>
        <sz val="10"/>
        <rFont val="仿宋_GB2312"/>
        <charset val="134"/>
      </rPr>
      <t>90%</t>
    </r>
  </si>
  <si>
    <t>艾滋病高危人群(暗媚、男性同性性行人群)检测比例</t>
  </si>
  <si>
    <t>艾滋病感染孕产妇及所生儿童抗病毒用药比例</t>
  </si>
  <si>
    <t>≥95%</t>
  </si>
  <si>
    <t>艾滋病免费抗病毒治疗任务</t>
  </si>
  <si>
    <t>艾滋病规范化随访干预比例</t>
  </si>
  <si>
    <t>肺结核患者治疗任务完成率</t>
  </si>
  <si>
    <t>≥85%</t>
  </si>
  <si>
    <t>肺结核患者成功治疗率</t>
  </si>
  <si>
    <t>病原学阳性肺结核患者耐药筛查率</t>
  </si>
  <si>
    <t>病原学阳性肺结核患者的密切接触者筛查率</t>
  </si>
  <si>
    <t>临床用血核酸检测覆盖率</t>
  </si>
  <si>
    <t>适龄儿童国家免疫规划疫苗接种率</t>
  </si>
  <si>
    <t>饮用水和环境卫生监测完成率</t>
  </si>
  <si>
    <r>
      <rPr>
        <sz val="10"/>
        <rFont val="SimSun"/>
        <charset val="134"/>
      </rPr>
      <t>≥</t>
    </r>
    <r>
      <rPr>
        <sz val="10"/>
        <rFont val="宋体"/>
        <charset val="134"/>
        <scheme val="minor"/>
      </rPr>
      <t>95%</t>
    </r>
  </si>
  <si>
    <t>细菌性传染病网络实验室考核合格率</t>
  </si>
  <si>
    <t>病媒生物监测结果分析报告率</t>
  </si>
  <si>
    <t>≥80%</t>
  </si>
  <si>
    <t>污染物和有害因素的监测样品数的完成率</t>
  </si>
  <si>
    <t>严重精神障碍患者筛查任务完成率</t>
  </si>
  <si>
    <t>农村癫痫防治项目县患者筛查任务完成率</t>
  </si>
  <si>
    <t>在册严重精神障碍患者治疗率（规律服药率）</t>
  </si>
  <si>
    <t>≥65%</t>
  </si>
  <si>
    <t>窝沟封闭完好率（存留率）</t>
  </si>
  <si>
    <t>＞85%</t>
  </si>
  <si>
    <t>传染病和突发公共卫生事件报告率</t>
  </si>
  <si>
    <t>死因监测规范报告率</t>
  </si>
  <si>
    <t>＞80%</t>
  </si>
  <si>
    <t>效益指标</t>
  </si>
  <si>
    <t>可持续影响指标</t>
  </si>
  <si>
    <t>艾滋病疫情处于低流行水平</t>
  </si>
  <si>
    <t>中长期</t>
  </si>
  <si>
    <t>处于低流行水平</t>
  </si>
  <si>
    <t>满意度指标</t>
  </si>
  <si>
    <t>服务对象满意度指标</t>
  </si>
  <si>
    <t>哨点医院培训满意度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</si>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</sst>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Protection="0"/>
  </cellStyleXfs>
  <cellXfs count="49">
    <xf numFmtId="0" fontId="0" fillId="0" borderId="0" xfId="0">
      <alignment vertical="center"/>
    </xf>
    <xf numFmtId="0" fontId="1" fillId="0" borderId="0" xfId="50" applyFont="1" applyFill="1" applyBorder="1" applyAlignment="1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2" fillId="0" borderId="0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5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10" fontId="4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readingOrder="1"/>
    </xf>
    <xf numFmtId="0" fontId="7" fillId="0" borderId="1" xfId="5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9" fontId="6" fillId="0" borderId="1" xfId="5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10" fontId="7" fillId="0" borderId="1" xfId="50" applyNumberFormat="1" applyFont="1" applyFill="1" applyBorder="1" applyAlignment="1">
      <alignment horizontal="center" vertical="center" wrapText="1"/>
    </xf>
    <xf numFmtId="10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11" fillId="0" borderId="1" xfId="5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readingOrder="1"/>
    </xf>
    <xf numFmtId="0" fontId="0" fillId="0" borderId="2" xfId="0" applyNumberFormat="1" applyFont="1" applyFill="1" applyBorder="1" applyAlignment="1">
      <alignment horizontal="left" vertical="center" wrapText="1" readingOrder="1"/>
    </xf>
    <xf numFmtId="0" fontId="0" fillId="0" borderId="4" xfId="0" applyNumberFormat="1" applyFont="1" applyFill="1" applyBorder="1" applyAlignment="1">
      <alignment horizontal="left" vertical="center" wrapText="1" readingOrder="1"/>
    </xf>
    <xf numFmtId="0" fontId="0" fillId="0" borderId="3" xfId="0" applyNumberFormat="1" applyFont="1" applyFill="1" applyBorder="1" applyAlignment="1">
      <alignment horizontal="left" vertical="center" wrapText="1" readingOrder="1"/>
    </xf>
    <xf numFmtId="0" fontId="0" fillId="0" borderId="0" xfId="0" applyFont="1" applyFill="1" applyBorder="1" applyAlignment="1">
      <alignment horizontal="left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" xfId="50"/>
    <cellStyle name="常规 2 5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50" workbookViewId="0">
      <selection activeCell="D61" sqref="D61"/>
    </sheetView>
  </sheetViews>
  <sheetFormatPr defaultColWidth="8.88888888888889" defaultRowHeight="14.4" outlineLevelCol="6"/>
  <cols>
    <col min="1" max="2" width="15.6296296296296" customWidth="1"/>
    <col min="3" max="3" width="22.3333333333333" customWidth="1"/>
    <col min="4" max="4" width="48.7777777777778" customWidth="1"/>
    <col min="5" max="5" width="20.8888888888889" customWidth="1"/>
    <col min="6" max="6" width="15.6296296296296" customWidth="1"/>
    <col min="7" max="7" width="34" customWidth="1"/>
  </cols>
  <sheetData>
    <row r="1" ht="15.6" spans="1:7">
      <c r="A1" s="1" t="s">
        <v>0</v>
      </c>
      <c r="B1" s="2"/>
      <c r="C1" s="3"/>
      <c r="D1" s="3"/>
      <c r="E1" s="3"/>
      <c r="F1" s="3"/>
      <c r="G1" s="3"/>
    </row>
    <row r="2" ht="20.4" spans="1:7">
      <c r="A2" s="4" t="s">
        <v>1</v>
      </c>
      <c r="B2" s="4"/>
      <c r="C2" s="4"/>
      <c r="D2" s="4"/>
      <c r="E2" s="4"/>
      <c r="F2" s="4"/>
      <c r="G2" s="4"/>
    </row>
    <row r="3" ht="15.6" spans="1:7">
      <c r="A3" s="5" t="s">
        <v>2</v>
      </c>
      <c r="B3" s="5"/>
      <c r="C3" s="5"/>
      <c r="D3" s="5"/>
      <c r="E3" s="5"/>
      <c r="F3" s="5"/>
      <c r="G3" s="5"/>
    </row>
    <row r="4" spans="1:7">
      <c r="A4" s="6" t="s">
        <v>3</v>
      </c>
      <c r="B4" s="7"/>
      <c r="C4" s="8" t="s">
        <v>4</v>
      </c>
      <c r="D4" s="8"/>
      <c r="E4" s="8"/>
      <c r="F4" s="8"/>
      <c r="G4" s="8"/>
    </row>
    <row r="5" spans="1:7">
      <c r="A5" s="6" t="s">
        <v>5</v>
      </c>
      <c r="B5" s="9"/>
      <c r="C5" s="6" t="s">
        <v>6</v>
      </c>
      <c r="D5" s="6"/>
      <c r="E5" s="6"/>
      <c r="F5" s="6"/>
      <c r="G5" s="6"/>
    </row>
    <row r="6" spans="1:7">
      <c r="A6" s="6" t="s">
        <v>7</v>
      </c>
      <c r="B6" s="6"/>
      <c r="C6" s="6" t="s">
        <v>6</v>
      </c>
      <c r="D6" s="6"/>
      <c r="E6" s="6" t="s">
        <v>8</v>
      </c>
      <c r="F6" s="6" t="s">
        <v>9</v>
      </c>
      <c r="G6" s="6"/>
    </row>
    <row r="7" spans="1:7">
      <c r="A7" s="6" t="s">
        <v>10</v>
      </c>
      <c r="B7" s="6"/>
      <c r="C7" s="6"/>
      <c r="D7" s="6" t="s">
        <v>11</v>
      </c>
      <c r="E7" s="6" t="s">
        <v>12</v>
      </c>
      <c r="F7" s="6" t="s">
        <v>13</v>
      </c>
      <c r="G7" s="6"/>
    </row>
    <row r="8" spans="1:7">
      <c r="A8" s="6"/>
      <c r="B8" s="6"/>
      <c r="C8" s="10" t="s">
        <v>14</v>
      </c>
      <c r="D8" s="11">
        <f>D9+D10+D11+D12</f>
        <v>3734.22</v>
      </c>
      <c r="E8" s="11">
        <f>E9+E10+E11+E12</f>
        <v>1936.37</v>
      </c>
      <c r="F8" s="12">
        <f t="shared" ref="F8:F12" si="0">E8/D8</f>
        <v>0.518547380711367</v>
      </c>
      <c r="G8" s="6"/>
    </row>
    <row r="9" spans="1:7">
      <c r="A9" s="6"/>
      <c r="B9" s="6"/>
      <c r="C9" s="6" t="s">
        <v>15</v>
      </c>
      <c r="D9" s="11">
        <v>3540.73</v>
      </c>
      <c r="E9" s="11">
        <v>1874.06</v>
      </c>
      <c r="F9" s="12">
        <f t="shared" si="0"/>
        <v>0.529286333609171</v>
      </c>
      <c r="G9" s="6"/>
    </row>
    <row r="10" spans="1:7">
      <c r="A10" s="6"/>
      <c r="B10" s="6"/>
      <c r="C10" s="6" t="s">
        <v>16</v>
      </c>
      <c r="D10" s="11">
        <v>0</v>
      </c>
      <c r="E10" s="11">
        <v>0</v>
      </c>
      <c r="F10" s="12">
        <v>0</v>
      </c>
      <c r="G10" s="6"/>
    </row>
    <row r="11" spans="1:7">
      <c r="A11" s="6"/>
      <c r="B11" s="6"/>
      <c r="C11" s="6" t="s">
        <v>17</v>
      </c>
      <c r="D11" s="13">
        <v>193.49</v>
      </c>
      <c r="E11" s="11">
        <v>62.31</v>
      </c>
      <c r="F11" s="12">
        <f t="shared" si="0"/>
        <v>0.322032146364153</v>
      </c>
      <c r="G11" s="6"/>
    </row>
    <row r="12" ht="44" customHeight="1" spans="1:7">
      <c r="A12" s="6"/>
      <c r="B12" s="6"/>
      <c r="C12" s="6" t="s">
        <v>18</v>
      </c>
      <c r="D12" s="13">
        <v>0</v>
      </c>
      <c r="E12" s="11">
        <v>0</v>
      </c>
      <c r="F12" s="12">
        <v>0</v>
      </c>
      <c r="G12" s="6"/>
    </row>
    <row r="13" spans="1:7">
      <c r="A13" s="14" t="s">
        <v>19</v>
      </c>
      <c r="B13" s="15"/>
      <c r="C13" s="16"/>
      <c r="D13" s="17" t="s">
        <v>20</v>
      </c>
      <c r="E13" s="17" t="s">
        <v>21</v>
      </c>
      <c r="F13" s="17"/>
      <c r="G13" s="17"/>
    </row>
    <row r="14" spans="1:7">
      <c r="A14" s="14"/>
      <c r="B14" s="15" t="s">
        <v>22</v>
      </c>
      <c r="C14" s="16"/>
      <c r="D14" s="14" t="s">
        <v>23</v>
      </c>
      <c r="E14" s="17"/>
      <c r="F14" s="17"/>
      <c r="G14" s="17"/>
    </row>
    <row r="15" spans="1:7">
      <c r="A15" s="14"/>
      <c r="B15" s="15" t="s">
        <v>24</v>
      </c>
      <c r="C15" s="16"/>
      <c r="D15" s="18" t="s">
        <v>25</v>
      </c>
      <c r="E15" s="17"/>
      <c r="F15" s="17"/>
      <c r="G15" s="17"/>
    </row>
    <row r="16" spans="1:7">
      <c r="A16" s="14"/>
      <c r="B16" s="15" t="s">
        <v>26</v>
      </c>
      <c r="C16" s="16"/>
      <c r="D16" s="18" t="s">
        <v>27</v>
      </c>
      <c r="E16" s="17"/>
      <c r="F16" s="17"/>
      <c r="G16" s="17"/>
    </row>
    <row r="17" spans="1:7">
      <c r="A17" s="14"/>
      <c r="B17" s="15" t="s">
        <v>28</v>
      </c>
      <c r="C17" s="16"/>
      <c r="D17" s="18" t="s">
        <v>29</v>
      </c>
      <c r="E17" s="17"/>
      <c r="F17" s="17"/>
      <c r="G17" s="17"/>
    </row>
    <row r="18" spans="1:7">
      <c r="A18" s="14"/>
      <c r="B18" s="15" t="s">
        <v>30</v>
      </c>
      <c r="C18" s="16"/>
      <c r="D18" s="18" t="s">
        <v>31</v>
      </c>
      <c r="E18" s="17"/>
      <c r="F18" s="17"/>
      <c r="G18" s="17"/>
    </row>
    <row r="19" spans="1:7">
      <c r="A19" s="14"/>
      <c r="B19" s="15" t="s">
        <v>32</v>
      </c>
      <c r="C19" s="16"/>
      <c r="D19" s="18" t="s">
        <v>33</v>
      </c>
      <c r="E19" s="17"/>
      <c r="F19" s="17"/>
      <c r="G19" s="17"/>
    </row>
    <row r="20" spans="1:7">
      <c r="A20" s="14"/>
      <c r="B20" s="15" t="s">
        <v>34</v>
      </c>
      <c r="C20" s="16"/>
      <c r="D20" s="18" t="s">
        <v>35</v>
      </c>
      <c r="E20" s="17"/>
      <c r="F20" s="17"/>
      <c r="G20" s="17"/>
    </row>
    <row r="21" spans="1:7">
      <c r="A21" s="6" t="s">
        <v>36</v>
      </c>
      <c r="B21" s="6" t="s">
        <v>37</v>
      </c>
      <c r="C21" s="6"/>
      <c r="D21" s="6"/>
      <c r="E21" s="6" t="s">
        <v>38</v>
      </c>
      <c r="F21" s="6"/>
      <c r="G21" s="6"/>
    </row>
    <row r="22" ht="259" customHeight="1" spans="1:7">
      <c r="A22" s="6"/>
      <c r="B22" s="19" t="s">
        <v>39</v>
      </c>
      <c r="C22" s="19"/>
      <c r="D22" s="19"/>
      <c r="E22" s="20" t="s">
        <v>40</v>
      </c>
      <c r="F22" s="20"/>
      <c r="G22" s="20"/>
    </row>
    <row r="23" ht="28.8" spans="1:7">
      <c r="A23" s="21"/>
      <c r="B23" s="6" t="s">
        <v>41</v>
      </c>
      <c r="C23" s="6" t="s">
        <v>42</v>
      </c>
      <c r="D23" s="6" t="s">
        <v>43</v>
      </c>
      <c r="E23" s="6" t="s">
        <v>44</v>
      </c>
      <c r="F23" s="22" t="s">
        <v>45</v>
      </c>
      <c r="G23" s="23" t="s">
        <v>46</v>
      </c>
    </row>
    <row r="24" spans="1:7">
      <c r="A24" s="6" t="s">
        <v>47</v>
      </c>
      <c r="B24" s="6" t="s">
        <v>48</v>
      </c>
      <c r="C24" s="6" t="s">
        <v>49</v>
      </c>
      <c r="D24" s="24" t="s">
        <v>50</v>
      </c>
      <c r="E24" s="25">
        <v>1</v>
      </c>
      <c r="F24" s="25">
        <v>1</v>
      </c>
      <c r="G24" s="14"/>
    </row>
    <row r="25" spans="1:7">
      <c r="A25" s="6"/>
      <c r="B25" s="6"/>
      <c r="C25" s="6"/>
      <c r="D25" s="19" t="s">
        <v>51</v>
      </c>
      <c r="E25" s="26" t="s">
        <v>52</v>
      </c>
      <c r="F25" s="27" t="s">
        <v>53</v>
      </c>
      <c r="G25" s="14"/>
    </row>
    <row r="26" spans="1:7">
      <c r="A26" s="6"/>
      <c r="B26" s="6"/>
      <c r="C26" s="6"/>
      <c r="D26" s="19" t="s">
        <v>54</v>
      </c>
      <c r="E26" s="26" t="s">
        <v>55</v>
      </c>
      <c r="F26" s="28" t="s">
        <v>55</v>
      </c>
      <c r="G26" s="14"/>
    </row>
    <row r="27" spans="1:7">
      <c r="A27" s="6"/>
      <c r="B27" s="6"/>
      <c r="C27" s="6"/>
      <c r="D27" s="19" t="s">
        <v>56</v>
      </c>
      <c r="E27" s="26">
        <v>1</v>
      </c>
      <c r="F27" s="27">
        <v>1</v>
      </c>
      <c r="G27" s="14"/>
    </row>
    <row r="28" ht="24" spans="1:7">
      <c r="A28" s="6"/>
      <c r="B28" s="6"/>
      <c r="C28" s="6"/>
      <c r="D28" s="24" t="s">
        <v>57</v>
      </c>
      <c r="E28" s="24" t="s">
        <v>58</v>
      </c>
      <c r="F28" s="29">
        <v>1.7686</v>
      </c>
      <c r="G28" s="14"/>
    </row>
    <row r="29" spans="1:7">
      <c r="A29" s="6"/>
      <c r="B29" s="6"/>
      <c r="C29" s="6" t="s">
        <v>59</v>
      </c>
      <c r="D29" s="24" t="s">
        <v>60</v>
      </c>
      <c r="E29" s="30" t="s">
        <v>61</v>
      </c>
      <c r="F29" s="31">
        <v>1</v>
      </c>
      <c r="G29" s="30"/>
    </row>
    <row r="30" spans="1:7">
      <c r="A30" s="6"/>
      <c r="B30" s="6"/>
      <c r="C30" s="6"/>
      <c r="D30" s="19" t="s">
        <v>62</v>
      </c>
      <c r="E30" s="13" t="s">
        <v>63</v>
      </c>
      <c r="F30" s="32">
        <v>1</v>
      </c>
      <c r="G30" s="25"/>
    </row>
    <row r="31" spans="1:7">
      <c r="A31" s="6"/>
      <c r="B31" s="6"/>
      <c r="C31" s="6"/>
      <c r="D31" s="19" t="s">
        <v>64</v>
      </c>
      <c r="E31" s="25">
        <v>1</v>
      </c>
      <c r="F31" s="32">
        <v>1</v>
      </c>
      <c r="G31" s="25"/>
    </row>
    <row r="32" spans="1:7">
      <c r="A32" s="6"/>
      <c r="B32" s="6"/>
      <c r="C32" s="6"/>
      <c r="D32" s="19" t="s">
        <v>65</v>
      </c>
      <c r="E32" s="25" t="s">
        <v>66</v>
      </c>
      <c r="F32" s="33">
        <v>1</v>
      </c>
      <c r="G32" s="25"/>
    </row>
    <row r="33" spans="1:7">
      <c r="A33" s="6"/>
      <c r="B33" s="6"/>
      <c r="C33" s="6"/>
      <c r="D33" s="24" t="s">
        <v>67</v>
      </c>
      <c r="E33" s="25">
        <v>1</v>
      </c>
      <c r="F33" s="33">
        <v>1</v>
      </c>
      <c r="G33" s="30"/>
    </row>
    <row r="34" spans="1:7">
      <c r="A34" s="6"/>
      <c r="B34" s="6"/>
      <c r="C34" s="6"/>
      <c r="D34" s="24" t="s">
        <v>68</v>
      </c>
      <c r="E34" s="25">
        <v>1</v>
      </c>
      <c r="F34" s="33">
        <v>1</v>
      </c>
      <c r="G34" s="30"/>
    </row>
    <row r="35" spans="1:7">
      <c r="A35" s="6"/>
      <c r="B35" s="6"/>
      <c r="C35" s="6"/>
      <c r="D35" s="24" t="s">
        <v>69</v>
      </c>
      <c r="E35" s="25" t="s">
        <v>70</v>
      </c>
      <c r="F35" s="33">
        <v>0.8601</v>
      </c>
      <c r="G35" s="30"/>
    </row>
    <row r="36" spans="1:7">
      <c r="A36" s="6"/>
      <c r="B36" s="6"/>
      <c r="C36" s="6"/>
      <c r="D36" s="24" t="s">
        <v>71</v>
      </c>
      <c r="E36" s="25" t="s">
        <v>61</v>
      </c>
      <c r="F36" s="34">
        <v>0.9675</v>
      </c>
      <c r="G36" s="30"/>
    </row>
    <row r="37" spans="1:7">
      <c r="A37" s="6"/>
      <c r="B37" s="6"/>
      <c r="C37" s="6"/>
      <c r="D37" s="24" t="s">
        <v>72</v>
      </c>
      <c r="E37" s="25" t="s">
        <v>61</v>
      </c>
      <c r="F37" s="34">
        <v>0.9712</v>
      </c>
      <c r="G37" s="30"/>
    </row>
    <row r="38" spans="1:7">
      <c r="A38" s="6"/>
      <c r="B38" s="6"/>
      <c r="C38" s="6"/>
      <c r="D38" s="24" t="s">
        <v>73</v>
      </c>
      <c r="E38" s="25" t="s">
        <v>61</v>
      </c>
      <c r="F38" s="25">
        <v>1</v>
      </c>
      <c r="G38" s="30"/>
    </row>
    <row r="39" spans="1:7">
      <c r="A39" s="6"/>
      <c r="B39" s="6"/>
      <c r="C39" s="6"/>
      <c r="D39" s="24" t="s">
        <v>74</v>
      </c>
      <c r="E39" s="25">
        <v>1</v>
      </c>
      <c r="F39" s="35">
        <v>1</v>
      </c>
      <c r="G39" s="11"/>
    </row>
    <row r="40" spans="1:7">
      <c r="A40" s="6"/>
      <c r="B40" s="6"/>
      <c r="C40" s="6"/>
      <c r="D40" s="36" t="s">
        <v>75</v>
      </c>
      <c r="E40" s="11" t="s">
        <v>61</v>
      </c>
      <c r="F40" s="35">
        <v>0.9</v>
      </c>
      <c r="G40" s="11"/>
    </row>
    <row r="41" spans="1:7">
      <c r="A41" s="6"/>
      <c r="B41" s="6"/>
      <c r="C41" s="6"/>
      <c r="D41" s="36" t="s">
        <v>76</v>
      </c>
      <c r="E41" s="37" t="s">
        <v>77</v>
      </c>
      <c r="F41" s="38">
        <v>1</v>
      </c>
      <c r="G41" s="32"/>
    </row>
    <row r="42" spans="1:7">
      <c r="A42" s="6"/>
      <c r="B42" s="6"/>
      <c r="C42" s="6"/>
      <c r="D42" s="36" t="s">
        <v>78</v>
      </c>
      <c r="E42" s="30" t="s">
        <v>61</v>
      </c>
      <c r="F42" s="38">
        <v>1</v>
      </c>
      <c r="G42" s="11"/>
    </row>
    <row r="43" spans="1:7">
      <c r="A43" s="6"/>
      <c r="B43" s="6"/>
      <c r="C43" s="6"/>
      <c r="D43" s="36" t="s">
        <v>79</v>
      </c>
      <c r="E43" s="30" t="s">
        <v>80</v>
      </c>
      <c r="F43" s="27">
        <v>1</v>
      </c>
      <c r="G43" s="11"/>
    </row>
    <row r="44" spans="1:7">
      <c r="A44" s="6"/>
      <c r="B44" s="6"/>
      <c r="C44" s="6"/>
      <c r="D44" s="36" t="s">
        <v>81</v>
      </c>
      <c r="E44" s="11" t="s">
        <v>61</v>
      </c>
      <c r="F44" s="38">
        <v>1</v>
      </c>
      <c r="G44" s="32"/>
    </row>
    <row r="45" spans="1:7">
      <c r="A45" s="6"/>
      <c r="B45" s="6"/>
      <c r="C45" s="6"/>
      <c r="D45" s="36" t="s">
        <v>82</v>
      </c>
      <c r="E45" s="25">
        <v>1</v>
      </c>
      <c r="F45" s="39">
        <v>1</v>
      </c>
      <c r="G45" s="40"/>
    </row>
    <row r="46" spans="1:7">
      <c r="A46" s="6"/>
      <c r="B46" s="6"/>
      <c r="C46" s="6"/>
      <c r="D46" s="36" t="s">
        <v>83</v>
      </c>
      <c r="E46" s="25">
        <v>1</v>
      </c>
      <c r="F46" s="41">
        <v>1</v>
      </c>
      <c r="G46" s="41"/>
    </row>
    <row r="47" spans="1:7">
      <c r="A47" s="6"/>
      <c r="B47" s="6"/>
      <c r="C47" s="6"/>
      <c r="D47" s="19" t="s">
        <v>84</v>
      </c>
      <c r="E47" s="30" t="s">
        <v>85</v>
      </c>
      <c r="F47" s="32">
        <v>0.8038</v>
      </c>
      <c r="G47" s="32"/>
    </row>
    <row r="48" spans="1:7">
      <c r="A48" s="6"/>
      <c r="B48" s="6"/>
      <c r="C48" s="6"/>
      <c r="D48" s="36" t="s">
        <v>86</v>
      </c>
      <c r="E48" s="11" t="s">
        <v>87</v>
      </c>
      <c r="F48" s="39">
        <v>0.9128</v>
      </c>
      <c r="G48" s="40"/>
    </row>
    <row r="49" spans="1:7">
      <c r="A49" s="6"/>
      <c r="B49" s="6"/>
      <c r="C49" s="6"/>
      <c r="D49" s="36" t="s">
        <v>88</v>
      </c>
      <c r="E49" s="11" t="s">
        <v>66</v>
      </c>
      <c r="F49" s="39">
        <v>1</v>
      </c>
      <c r="G49" s="40"/>
    </row>
    <row r="50" spans="1:7">
      <c r="A50" s="6"/>
      <c r="B50" s="6"/>
      <c r="C50" s="6"/>
      <c r="D50" s="36" t="s">
        <v>89</v>
      </c>
      <c r="E50" s="11" t="s">
        <v>90</v>
      </c>
      <c r="F50" s="42">
        <v>0.86</v>
      </c>
      <c r="G50" s="43"/>
    </row>
    <row r="51" spans="1:7">
      <c r="A51" s="6"/>
      <c r="B51" s="6" t="s">
        <v>91</v>
      </c>
      <c r="C51" s="6" t="s">
        <v>92</v>
      </c>
      <c r="D51" s="36" t="s">
        <v>93</v>
      </c>
      <c r="E51" s="11" t="s">
        <v>94</v>
      </c>
      <c r="F51" s="43" t="s">
        <v>95</v>
      </c>
      <c r="G51" s="43"/>
    </row>
    <row r="52" spans="1:7">
      <c r="A52" s="6"/>
      <c r="B52" s="6" t="s">
        <v>96</v>
      </c>
      <c r="C52" s="6" t="s">
        <v>97</v>
      </c>
      <c r="D52" s="36" t="s">
        <v>98</v>
      </c>
      <c r="E52" s="11" t="s">
        <v>66</v>
      </c>
      <c r="F52" s="39">
        <v>1</v>
      </c>
      <c r="G52" s="32"/>
    </row>
    <row r="53" spans="1:7">
      <c r="A53" s="44" t="s">
        <v>99</v>
      </c>
      <c r="B53" s="45" t="s">
        <v>100</v>
      </c>
      <c r="C53" s="46"/>
      <c r="D53" s="46"/>
      <c r="E53" s="46"/>
      <c r="F53" s="46"/>
      <c r="G53" s="47"/>
    </row>
    <row r="54" spans="1:7">
      <c r="A54" s="48" t="s">
        <v>101</v>
      </c>
      <c r="B54" s="48"/>
      <c r="C54" s="48"/>
      <c r="D54" s="48"/>
      <c r="E54" s="48"/>
      <c r="F54" s="48"/>
      <c r="G54" s="48"/>
    </row>
    <row r="55" spans="1:7">
      <c r="A55" s="48" t="s">
        <v>102</v>
      </c>
      <c r="B55" s="48"/>
      <c r="C55" s="48"/>
      <c r="D55" s="48"/>
      <c r="E55" s="48"/>
      <c r="F55" s="48"/>
      <c r="G55" s="48"/>
    </row>
    <row r="56" spans="1:7">
      <c r="A56" s="48" t="s">
        <v>103</v>
      </c>
      <c r="B56" s="48"/>
      <c r="C56" s="48"/>
      <c r="D56" s="48"/>
      <c r="E56" s="48"/>
      <c r="F56" s="48"/>
      <c r="G56" s="48"/>
    </row>
  </sheetData>
  <mergeCells count="46">
    <mergeCell ref="A2:G2"/>
    <mergeCell ref="A3:G3"/>
    <mergeCell ref="A4:B4"/>
    <mergeCell ref="C4:G4"/>
    <mergeCell ref="A5:B5"/>
    <mergeCell ref="C5:G5"/>
    <mergeCell ref="A6:B6"/>
    <mergeCell ref="C6:D6"/>
    <mergeCell ref="F6:G6"/>
    <mergeCell ref="F7:G7"/>
    <mergeCell ref="F8:G8"/>
    <mergeCell ref="F9:G9"/>
    <mergeCell ref="F10:G10"/>
    <mergeCell ref="F11:G11"/>
    <mergeCell ref="F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D21"/>
    <mergeCell ref="E21:G21"/>
    <mergeCell ref="B22:D22"/>
    <mergeCell ref="E22:G22"/>
    <mergeCell ref="B53:G53"/>
    <mergeCell ref="A54:G54"/>
    <mergeCell ref="A55:G55"/>
    <mergeCell ref="A56:G56"/>
    <mergeCell ref="A13:A20"/>
    <mergeCell ref="A21:A22"/>
    <mergeCell ref="A24:A52"/>
    <mergeCell ref="B24:B50"/>
    <mergeCell ref="C24:C28"/>
    <mergeCell ref="C29:C50"/>
    <mergeCell ref="A7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这样就好</cp:lastModifiedBy>
  <dcterms:created xsi:type="dcterms:W3CDTF">2020-06-19T08:04:00Z</dcterms:created>
  <cp:lastPrinted>2022-06-19T10:53:00Z</cp:lastPrinted>
  <dcterms:modified xsi:type="dcterms:W3CDTF">2024-09-24T07:13:23Z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E87737FB453D421F96341A80C30176E9</vt:lpwstr>
  </property>
  <property fmtid="{D5CDD505-2E9C-101B-9397-08002B2CF9AE}" pid="4" name="KSOReadingLayout">
    <vt:bool>true</vt:bool>
  </property>
</Properties>
</file>