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36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<sst xmlns="http://schemas.openxmlformats.org/spreadsheetml/2006/main" count="3623" uniqueCount="478">
  <si>
    <t>报表编号：510000_0013zp</t>
  </si>
  <si>
    <t>部门预算项目支出绩效自评表（2024年度）</t>
  </si>
  <si>
    <t>项目名称</t>
  </si>
  <si>
    <t>51080021T000000052293-市战备仓库与机养中心日常运行维护及公路应急抢通保通项目</t>
  </si>
  <si>
    <t>主管部门</t>
  </si>
  <si>
    <t>广元市交通运输局部门</t>
  </si>
  <si>
    <t>实施单位 （盖章）</t>
  </si>
  <si>
    <t>广元市公路建设服务中心</t>
  </si>
  <si>
    <t>项目基本情况</t>
  </si>
  <si>
    <t>1.项目年度目标完成情况</t>
  </si>
  <si>
    <t>项目年度目标</t>
  </si>
  <si>
    <t>年度目标完成情况</t>
  </si>
  <si>
    <t xml:space="preserve">　做好市战备仓库和机械化养护中心和路网监控中心日常值班值守和设施设备维护，保障市战备仓库和路网监控中心的日常运行，做好普通国省干线养护管理的业务学习培训、道路应急抢险等工作保障道路安全畅通。
</t>
  </si>
  <si>
    <t>2024年完成了市战备仓库和机养中心和路网监控中心日常值班值守和设施设备维护等日常运行工作，做好普通国省干线养护管理的业务学习培训、道路应急抢险等工作，保障道路安全畅通。</t>
  </si>
  <si>
    <t>2.项目实施内容及过程概述</t>
  </si>
  <si>
    <t>项目主要由我中心养护科组织开展日常业务管理，重要工作通过中心工程领导小组和党委会研究决定后，再按程序推动。</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</si>
  <si>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</si>
  <si>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</si>
  <si>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</si>
  <si>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</si>
  <si>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</si>
  <si>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</si>
  <si>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</si>
  <si>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</si>
  <si>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</si>
  <si>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</si>
  <si>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</si>
  <si>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</si>
  <si>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</si>
  <si>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</si>
  <si>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</si>
  <si>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</si>
  <si>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</si>
  <si>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</si>
  <si>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</si>
  <si>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</si>
  <si>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</si>
  <si>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</si>
  <si>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</si>
  <si>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</si>
  <si>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</si>
  <si>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</si>
  <si>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</si>
  <si>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培训、演练次数</t>
  </si>
  <si>
    <t>≥</t>
  </si>
  <si>
    <t>1</t>
  </si>
  <si>
    <t>次</t>
  </si>
  <si>
    <t>10</t>
  </si>
  <si>
    <t>战备钢桥保养次数</t>
  </si>
  <si>
    <t>＝</t>
  </si>
  <si>
    <t>公路应急抢通次数</t>
  </si>
  <si>
    <t>5</t>
  </si>
  <si>
    <t>质量指标</t>
  </si>
  <si>
    <t>战备仓库运行合格率</t>
  </si>
  <si>
    <t>100</t>
  </si>
  <si>
    <t>%</t>
  </si>
  <si>
    <t>时效指标</t>
  </si>
  <si>
    <t>市战备仓库与机养中心日常运行维护及公路应急抢通保通项目完成时间</t>
  </si>
  <si>
    <t>≤</t>
  </si>
  <si>
    <t>365</t>
  </si>
  <si>
    <t>天</t>
  </si>
  <si>
    <t>效益指标</t>
  </si>
  <si>
    <t>社会效益指标</t>
  </si>
  <si>
    <t>提升战备仓库运行情况</t>
  </si>
  <si>
    <t>定性</t>
  </si>
  <si>
    <t>优</t>
  </si>
  <si>
    <t>提升公路应急抢通能力</t>
  </si>
  <si>
    <t>生态效益指标</t>
  </si>
  <si>
    <t>战备仓库日常运行符合环保要求</t>
  </si>
  <si>
    <t>公路桥隧日常养护符合环保要求</t>
  </si>
  <si>
    <t>满意度指标</t>
  </si>
  <si>
    <t>服务对象满意度指标</t>
  </si>
  <si>
    <t>国省干线桥隧运行社会公众满意度</t>
  </si>
  <si>
    <t>90</t>
  </si>
  <si>
    <t>成本指标</t>
  </si>
  <si>
    <t>经济成本指标</t>
  </si>
  <si>
    <t>预算资金控制数</t>
  </si>
  <si>
    <t>326800</t>
  </si>
  <si>
    <t>元</t>
  </si>
  <si>
    <t>20</t>
  </si>
  <si>
    <t>合计</t>
  </si>
  <si>
    <t>评价结论</t>
  </si>
  <si>
    <t>该项目自评得分100分。项目2024年完成了市战备仓库及机养中心和路网监控中心日常值班值守和设施设备维护等日常运行工作，做好普通国省干线养护管理的业务学习培训、道路应急抢险等工作，及时解决公路安全隐患，恢复道路运输功能，保障了群众的出行安全。</t>
  </si>
  <si>
    <t>存在问题</t>
  </si>
  <si>
    <t>无</t>
  </si>
  <si>
    <t>改进措施</t>
  </si>
  <si>
    <t>项目负责人：刘强</t>
  </si>
  <si>
    <t>财务负责人：肖力</t>
  </si>
  <si>
    <t>51080021T000000052332-公路巡查经费</t>
  </si>
  <si>
    <t xml:space="preserve">保障里程全长22800Km的国省县道公路巡查工作正常开展；保障国省县道公路运行通畅，保障群众出行通达。
</t>
  </si>
  <si>
    <t>2024年完成了保障里程全长22800Km的国省县道公路巡查工作正常开展；保障国省县道公路运行通畅，保障群众出行通达。</t>
  </si>
  <si>
    <t xml:space="preserve"> 项目主要由我中心路产路权科及安全应急科组织开展日常业务管理，重要工作通过中心领导小组和党委会研究决定后，再按程序推动。</t>
  </si>
  <si>
    <t>国道巡查数量</t>
  </si>
  <si>
    <t>3600</t>
  </si>
  <si>
    <t>公里</t>
  </si>
  <si>
    <t>省道巡查数量</t>
  </si>
  <si>
    <t>10000</t>
  </si>
  <si>
    <t>县道巡查数量</t>
  </si>
  <si>
    <t>9200</t>
  </si>
  <si>
    <t>公路巡查工作完成率</t>
  </si>
  <si>
    <t>完成公路巡查工作时限</t>
  </si>
  <si>
    <t>国省县道畅通率</t>
  </si>
  <si>
    <t>道路畅通满意度</t>
  </si>
  <si>
    <t>111800</t>
  </si>
  <si>
    <t>该项目自评得分100分。项目2024年完成了对总里程不低于22800.00Km的国、省、县道公路巡查工作，通过对国省县道公路的巡查和监督管理，将道路隐患提前消除，保障通行的基础设施的正常使用，提升了道路的畅通率。</t>
  </si>
  <si>
    <t>项目负责人：邓清华</t>
  </si>
  <si>
    <t>51080022R000006850233-财政全额供养“退休中人”一次性补贴</t>
  </si>
  <si>
    <t>严格执行相关政策，保障工资及时、足额发放或社保及时、足额缴纳，预算编制科学合理，减少结余资金</t>
  </si>
  <si>
    <t>截至2024年年底完成财政全额供养“退休中人”一次性补贴支付，完成年初既定绩效目标。</t>
  </si>
  <si>
    <t>中心全年严格执行相关政策，足额发放“退休中人”一次性补贴，保障退休人员权益。</t>
  </si>
  <si>
    <t>发放（缴纳）覆盖率</t>
  </si>
  <si>
    <t>60</t>
  </si>
  <si>
    <t>足额保障率（参保率）</t>
  </si>
  <si>
    <t>30</t>
  </si>
  <si>
    <t>该项目2024年资金使用严格执行相关政策，严格按照预算执行，项目既定绩效目标截至年底全部完成，项目自评总分100分，通过足额发放“退休中人”一次性补贴，保障退休人员权益。</t>
  </si>
  <si>
    <t>项目负责人：肖力</t>
  </si>
  <si>
    <t>51080022T000004918152-乡村振兴工作经费</t>
  </si>
  <si>
    <t>保障完成朝天区云雾山镇石门村的乡村振兴帮扶工作，使得帮扶村环境生态宜居，村民生活便利舒适。</t>
  </si>
  <si>
    <t>2024年完成了对朝天区云雾山镇石门村的乡村振兴帮扶工作，使得帮扶村环境生态宜居，村民生活便利。</t>
  </si>
  <si>
    <t xml:space="preserve"> 项目主要由我中心驻村队开展日常业务管理，重要工作通过中心领导小组和党委会研究决定后，再按程序推动。</t>
  </si>
  <si>
    <t>驻村第一书记及队员人数</t>
  </si>
  <si>
    <t>2</t>
  </si>
  <si>
    <t>人</t>
  </si>
  <si>
    <t>走访贫困户、宣讲乡村振兴相关政策次数</t>
  </si>
  <si>
    <t>364</t>
  </si>
  <si>
    <t>帮扶村贫困户户数</t>
  </si>
  <si>
    <t>91</t>
  </si>
  <si>
    <t>户</t>
  </si>
  <si>
    <t>乡村振兴工作完成率</t>
  </si>
  <si>
    <t>乡村振兴工作完成时间</t>
  </si>
  <si>
    <t>提升帮扶村生活便利程度</t>
  </si>
  <si>
    <t>提升帮扶村居住环境程度</t>
  </si>
  <si>
    <t>帮扶对象满意度指标</t>
  </si>
  <si>
    <t>帮扶村群众生活满意度</t>
  </si>
  <si>
    <t>驻村工作经费</t>
  </si>
  <si>
    <t>5000</t>
  </si>
  <si>
    <t>元/人年</t>
  </si>
  <si>
    <t>驻村人员生活补助</t>
  </si>
  <si>
    <t>13200</t>
  </si>
  <si>
    <t xml:space="preserve"> 该项目自评得分100分。乡村振兴工作经费项目的顺利开展，通过鼓励和支持村特色产业发展，完善排水设施、完善村路况等措施，使得帮扶村村民生活便利、环境生态宜居。</t>
  </si>
  <si>
    <t>51080022T000004918595-广元港进港公路南马山隧道</t>
  </si>
  <si>
    <t>完成广元港红岩作业区（一区）进港公路南马山隧道项目主体工程完工后的计量工程款质保金及其他费用，达到良好履约信用。</t>
  </si>
  <si>
    <t>2024年完成广元港红岩作业区（一区）进港公路南马山隧道项目主体工程完工后的计量工程款质保金及其他费用，达到良好履约信用。</t>
  </si>
  <si>
    <t xml:space="preserve"> 项目主要由我中心工程科开展日常业务管理，重要工作通过中心领导小组和党委会研究决定后，再按程序推动。</t>
  </si>
  <si>
    <t>进行工程质保金合同支付履约次数</t>
  </si>
  <si>
    <t>频率（频道）次</t>
  </si>
  <si>
    <t>15</t>
  </si>
  <si>
    <t>完成项目主体工程完工后的计量以及支付工程款、其他费用的程度</t>
  </si>
  <si>
    <t>完成项目主体工程完工后的计量以及支付工程款、其他费用的时间</t>
  </si>
  <si>
    <t>年</t>
  </si>
  <si>
    <t>满足一定时期内对项目建设合格标准及工程款支付的要求</t>
  </si>
  <si>
    <t>提升良好合同履约信用</t>
  </si>
  <si>
    <t>施工合同方满意度</t>
  </si>
  <si>
    <t>资金预算数</t>
  </si>
  <si>
    <t>310.6</t>
  </si>
  <si>
    <t>万元</t>
  </si>
  <si>
    <t xml:space="preserve"> 该项目自评得分93.75分。2024年完成广元港红岩作业区（一区）进港公路南马山隧道项目主体工程完工后的计量工程款质保金及其他费用，达到良好履约信用。</t>
  </si>
  <si>
    <t>项目负责人：张运输</t>
  </si>
  <si>
    <t>51080022T000004919975-全市道路运输事务性（辅助性）工作经费</t>
  </si>
  <si>
    <t>按质按量完成道路运输日常事务性、辅助性工作，完成对道路运输行业企业规范服务评估等监督管理工作，促进道路运输行业良性发展。</t>
  </si>
  <si>
    <t>项目2024年完成道路运输日常事务性、辅助性工作，完成对道路运输行业企业规范服务评估等监督管理工作，促进道路运输行业良性发展。</t>
  </si>
  <si>
    <t xml:space="preserve"> 项目主要由我中心客运服务科、物流货运服务科、车辆技术服务科、从业资格服务科开展日常业务管理，重要工作通过中心领导小组和党委会研究决定后，再按程序推动。</t>
  </si>
  <si>
    <t>道路运输春运工作、安全管理及日常工作等工作次数</t>
  </si>
  <si>
    <t>24</t>
  </si>
  <si>
    <t>对道路运输企业规范性服务的评估次数</t>
  </si>
  <si>
    <t>道路运输事务性、辅助性工作完成率</t>
  </si>
  <si>
    <t>道路运输事务性、辅助性工作完成时间</t>
  </si>
  <si>
    <t>指导各企业安全生产及其它工作，促进道路运输行业良性发展</t>
  </si>
  <si>
    <t>及时公布企业规范评估服务情况的群众知晓范围度</t>
  </si>
  <si>
    <t>企业对单位规范评估考核情况满意度</t>
  </si>
  <si>
    <t>群众对道路运输安全管理情况满意度</t>
  </si>
  <si>
    <t>111000</t>
  </si>
  <si>
    <t>该项目自评得分100分。项目完成了2024年全年道路运输事务性、辅助性工作。通过对道路运输企业的监督管理、评估企业规范性服务等事务性、辅助性工作等相关工作，保障了道路运输的安全性、维护了道路运输行业的秩序，促进运输行业的良性发展。</t>
  </si>
  <si>
    <t>项目负责人：李成国 张丽 陈逸云 严鹏</t>
  </si>
  <si>
    <t>51080022T000004919978-国省干线安保设施维护经费、路产路权安全管理经费、道路保通保畅工作经费</t>
  </si>
  <si>
    <t>　做好国省干线道路的监督管理、监督维护工作，以保障国省干线安全设施完备，道路顺畅通达。</t>
  </si>
  <si>
    <t>项目2024年完成了对国省干线的监督管理、安保设施监督维护工作。</t>
  </si>
  <si>
    <t xml:space="preserve"> 项目主要由我中心安全应急科及路产路权科组织开展日常业务管理，重要工作通过中心领导小组和党委会研究决定后，再按程序推动。</t>
  </si>
  <si>
    <t>国省干线安全管理巡查次数</t>
  </si>
  <si>
    <t>路产路权安全监督管理及国省公路安全维护工作完成率</t>
  </si>
  <si>
    <t>国省干线安保设施维护工作、路产路权安全管理工作、道路保通保畅工作完成时间</t>
  </si>
  <si>
    <t>提升公路安全防护设施的维护管理程度</t>
  </si>
  <si>
    <t>道路安全畅通率</t>
  </si>
  <si>
    <t>80000</t>
  </si>
  <si>
    <t>项目2024年完成了对国省干线的监督管理、安保设施监督维护工作，通过对国省县道公路的监督管理以及安保设施的监督维护，及时清理路面通行障碍、保障通行的基础设施的正常使用，提升了道路的畅通率。</t>
  </si>
  <si>
    <t>项目负责人：郭飞飞</t>
  </si>
  <si>
    <t>51080022T000006969638-国省干线公路路况检查及桥隧日常养护和安全监管经费</t>
  </si>
  <si>
    <t>完成对全市普通国省干线公路路况水平进行自动化检测，以及时掌握道路实际通行水平，有针对性的采取养护措施；同时对全市部分桥梁和隧道进行检测，建立危桥台账，为桥隧下一步养护措施提供依据。</t>
  </si>
  <si>
    <t>项目2024年完成对全市普通国省干线公路路况水平进行自动化检测，同时对全市部分桥梁和隧道进行检测，建立危桥台账，为及时掌握道路实际通行水平，下一步桥隧养护措施提供依据。</t>
  </si>
  <si>
    <t>桥梁检测数</t>
  </si>
  <si>
    <t>座</t>
  </si>
  <si>
    <t>桥隧定期检查评定结论达标率</t>
  </si>
  <si>
    <t>普通国省干线公路路面性能指数（PQI）</t>
  </si>
  <si>
    <t>85</t>
  </si>
  <si>
    <t>其他</t>
  </si>
  <si>
    <t>桥隧定期检查抽查完成时间</t>
  </si>
  <si>
    <t>公路路况检测时间</t>
  </si>
  <si>
    <t>经济效益指标</t>
  </si>
  <si>
    <t>带动周边地区经济发展</t>
  </si>
  <si>
    <t>桥梁通行全年畅通率</t>
  </si>
  <si>
    <t>2.5</t>
  </si>
  <si>
    <t>公路通行全年畅通率</t>
  </si>
  <si>
    <t>桥梁通行噪音符合国家规定</t>
  </si>
  <si>
    <t>公路日常养护符合国家生态环保要求</t>
  </si>
  <si>
    <t>可持续影响指标</t>
  </si>
  <si>
    <t>满足一定时期内对国省干线公路路况PQI值的要求</t>
  </si>
  <si>
    <t>社会公众投诉次数</t>
  </si>
  <si>
    <t>＜</t>
  </si>
  <si>
    <t>出行群众满意度</t>
  </si>
  <si>
    <t>500000</t>
  </si>
  <si>
    <t>该项目自评得分100分。项目完成了2024年完成对全市普通国省干线公路路况水平进行自动化检测，以及时掌握道路实际通行水平，有针对性的采取养护措施；同时对全市部分桥梁和隧道进行检测，建立危桥台账，为桥隧下一步养护措施提供依据。</t>
  </si>
  <si>
    <t>51080022Y000000267568-定额公用经费（事业）</t>
  </si>
  <si>
    <t>提高预算编制质量，严格执行预算，保障单位日常运转。</t>
  </si>
  <si>
    <t>截至2024年年底完成定额公用经费支付，完成年初既定绩效目标。</t>
  </si>
  <si>
    <t>中心严格执行相关政策，按照预算执行定额公用经费费用支付。</t>
  </si>
  <si>
    <t>科目调整次数</t>
  </si>
  <si>
    <t>预算编制准确率（计算方法为：∣（执行数-预算数）/预算数∣）</t>
  </si>
  <si>
    <t>“三公经费”控制率[计算方法为：（三公经费实际支出数/预算安排数]×100%）</t>
  </si>
  <si>
    <t>运转保障率</t>
  </si>
  <si>
    <t>中心根据2024年定额公用经费使用情况，结合预算开展了自评，资金使用严格执行相关政策，严格按照预算执行，项目既定绩效目标截至年底全部完成，定额公用费支出项目自评总分100分，</t>
  </si>
  <si>
    <t>51080023R000009698970-单位年度考核奖</t>
  </si>
  <si>
    <t>严格执行相关政策，保障工资及时、足额发放或社保及时、足额缴纳，预算编制科学合理，减少结余资金。</t>
  </si>
  <si>
    <t>截至2024年年底完成单位年度考核奖支付，完成年初既定绩效目标。</t>
  </si>
  <si>
    <t>中心全年严格执行相关政策，足额发放年度考核奖，保障在职人员权益。</t>
  </si>
  <si>
    <t>该项目2024年资金使用严格执行相关政策，严格按照预算执行，项目既定绩效目标截至年底全部完成，项目自评总分100分，通过足额发放度考核奖，保障在职人员权益。</t>
  </si>
  <si>
    <t>51080023T000007529732-广元市国防交通物资维护保养和管理</t>
  </si>
  <si>
    <t>通过战备钢桥刷漆维护、航吊电路检修、仓库大门维修、仓库涂料墙砖修补和日常养护管理，提高战备仓库正常运行，实现战备仓库运行正常，战备物资管理到位，确保能够平时服务，急时应急，战时应战。</t>
  </si>
  <si>
    <t>2024年完成战备钢桥刷漆维护、航吊电路检修、仓库大门维修、仓库涂料墙砖修补和日常养护管理，提高战备仓库正常运行，实现战备仓库运行正常，战备物资管理到位，确保能够平时服务，急时应急，战时应战。</t>
  </si>
  <si>
    <t>开展应急演练次数</t>
  </si>
  <si>
    <t>配套设施维修维护率</t>
  </si>
  <si>
    <t>战备物资完好率</t>
  </si>
  <si>
    <t>项目完成及时率</t>
  </si>
  <si>
    <t>战备仓库正常运行能力</t>
  </si>
  <si>
    <t>提高</t>
  </si>
  <si>
    <t>战备物资管理</t>
  </si>
  <si>
    <t>保障</t>
  </si>
  <si>
    <t>满足战备钢桥等交通战备物资处于备战状态的能力</t>
  </si>
  <si>
    <t>受益群众满意度</t>
  </si>
  <si>
    <t>该项目自评100分。2024年完成战备钢桥刷漆维护、航吊电路检修、仓库大门维修、仓库涂料墙砖修补和日常养护管理，提高战备仓库正常运行，实现战备仓库运行正常，战备物资管理到位，确保能够平时服务，急时应急，战时应战。</t>
  </si>
  <si>
    <t>12（1）</t>
  </si>
  <si>
    <t>51080023T000008814875-省级交通应急资金（公路应急抢险物资储备和抢保通项目）</t>
  </si>
  <si>
    <t>进行一次道路应急队伍培训工作，进行一次地质灾害突发事件应急演练，购买夏季防汛物资如沙袋、木板、工具铲等，购买冬季除雪物资如除雪剂等一批，购买道路抢通物资（冷补料）</t>
  </si>
  <si>
    <t>2024年完成一次道路应急队伍培训工作，进行一次地质灾害突发事件应急演练，购买夏季防汛物资如沙袋、木板、工具铲等，购买冬季除雪物资如除雪剂等一批，购买道路抢通物资（冷补料）</t>
  </si>
  <si>
    <t>项目主要由工程科负责组织实施，重大事项均由中心党委审定后开展。</t>
  </si>
  <si>
    <t>道路应急队伍培训次数</t>
  </si>
  <si>
    <t>购买道路抢通物资（冷补料）</t>
  </si>
  <si>
    <t>购买防汛防雪物资</t>
  </si>
  <si>
    <t>地质灾害突发事件应急演练次数</t>
  </si>
  <si>
    <t>保障道路通达</t>
  </si>
  <si>
    <t>促进地方经济发展</t>
  </si>
  <si>
    <t>项目完成时间</t>
  </si>
  <si>
    <t>有利于优化区域路网结构</t>
  </si>
  <si>
    <t>促进</t>
  </si>
  <si>
    <t>有利于推进“四好”农村公路建设</t>
  </si>
  <si>
    <t>当地群众满意度</t>
  </si>
  <si>
    <t>项目建设资金预算支出数</t>
  </si>
  <si>
    <t>该项目自评100分。2024年完成一次道路应急队伍培训工作，进行一次地质灾害突发事件应急演练，购买夏季防汛物资如沙袋、木板、工具铲等，购买冬季除雪物资如除雪剂等一批，购买道路抢通物资，保障道路应急安全。</t>
  </si>
  <si>
    <t>12（2）</t>
  </si>
  <si>
    <t>51080023T000008814875-省级交通应急资金</t>
  </si>
  <si>
    <t>广元山区公路专项改善工程（二期）路线起于武连镇新桥，经正兴乡、开封镇、碗泉乡、止于梓潼县马鸣乡，项目建设完成全长34.746公里，双向两车道的二级公路技术标准建设，其中支线长1.146公里，双向两车道的三级公路技术标准建设，路基宽度8.5米，主线设计速度40公里/小时（局部特殊路段适当降低标准），支线设计速度30公里/小时。</t>
  </si>
  <si>
    <t>本项目完成A标段K8+503-K8+517.4段右侧增设H=4m路堑墙施工完成、项目档案资料电子化工作顺利启动，优化区域路网结构，从而带动区域经济发展。</t>
  </si>
  <si>
    <t>公路路基宽度</t>
  </si>
  <si>
    <t>8.5</t>
  </si>
  <si>
    <t>米</t>
  </si>
  <si>
    <t>8</t>
  </si>
  <si>
    <t>公路建设长度</t>
  </si>
  <si>
    <t>34.76</t>
  </si>
  <si>
    <t>主线双向两车道达到二级公路技术标准建设质量程度</t>
  </si>
  <si>
    <t>支线双向两车道达到三级公路技术标准建设质量程度</t>
  </si>
  <si>
    <t>该项目自评100分，本项目完成A标段K8+503-K8+517.4段右侧增设H=4m路堑墙施工完成、项目档案资料电子化工作顺利启动，优化区域路网结构，从而带动区域经济发展。</t>
  </si>
  <si>
    <t>51080023T000009872126-经营性道路货运输驾驶员从业资格考试考务费成本性支出</t>
  </si>
  <si>
    <t>该项目2024年除了完成定期组织资格证考试工作，还必须围绕考试做好考场租赁、考场标准化建设、考场保障服务、考试系统日常维护、考核员管理等工作，从而加强道路运输从业人员管理，提高道路运输从业人员驾驶技能、安全意识和职业素养。</t>
  </si>
  <si>
    <t>该项目2024年完成了定期组织资格证考试工作，还必须围绕考试做好考场租赁、考场标准化建设、考场保障服务、考试系统日常维护、考核员管理等工作，从而加强道路运输从业人员管理，提高道路运输从业人员驾驶技能、安全意识和职业素养。</t>
  </si>
  <si>
    <t>项目主要由从业资格科负责组织实施，重大事项均由中心党委审定后开展。</t>
  </si>
  <si>
    <t>考试场次</t>
  </si>
  <si>
    <t>12</t>
  </si>
  <si>
    <t>考试系统正常使用率</t>
  </si>
  <si>
    <t>配套设施正常使用率</t>
  </si>
  <si>
    <t>考试保障服务及时到位率</t>
  </si>
  <si>
    <t>提高经营性驾驶员驾驶技能、职业素养和安全意识</t>
  </si>
  <si>
    <t>规范道路运输从业人员管理，夯实道路运输安全生产第一防线</t>
  </si>
  <si>
    <t>95</t>
  </si>
  <si>
    <t>项目预算资金数</t>
  </si>
  <si>
    <t>15.73</t>
  </si>
  <si>
    <t>该项目自评得分100分。项目2024年完成了定期组织资格证考试工作，还必须围绕考试做好考场租赁、考场标准化建设、考场保障服务、考试系统日常维护、考核员管理等工作，从而加强道路运输从业人员管理，提高道路运输从业人员驾驶技能、安全意识和职业素养。</t>
  </si>
  <si>
    <t>项目负责人：张丽</t>
  </si>
  <si>
    <t>51080024R000010823060-单位缴费（在职人员五险两金）</t>
  </si>
  <si>
    <t>截至2024年年底完成在职人员五险两金支付，完成年初既定绩效目标。</t>
  </si>
  <si>
    <t>中心全年严格执行相关政策，足额报障在职人员五险两金支出，保障在职职工的权益。</t>
  </si>
  <si>
    <t>该项目自评得分100分。项目2024年完成在职人员五险两金支付，完成年初既定绩效目标，保障在职职工的权益。</t>
  </si>
  <si>
    <t>51080024R000010823428-事业人员工资性支出</t>
  </si>
  <si>
    <t>截至2024年年底完成事业人员工资性支出支付，完成年初既定绩效目标。</t>
  </si>
  <si>
    <t>中心全年严格执行相关政策，按照预算执行执工资性费用支付。</t>
  </si>
  <si>
    <t>该项目项目自评总分100分，2024年完成事业人员工资性支出支付，完成年初既定绩效目标，保障了职工合法权益。</t>
  </si>
  <si>
    <t>51080024R000010824175-事业人员基础绩效奖</t>
  </si>
  <si>
    <t>截至2024年年底完成事业人员基础绩效奖支付，完成年初既定绩效目标。</t>
  </si>
  <si>
    <t>中心全年严格执行相关政策，足额发放事业人员基础绩效奖，保障在职人员权益。</t>
  </si>
  <si>
    <t>该项目项目自评总分100分，2024年完成事业人员基础绩效奖支付，完成年初既定绩效目标，保障了职工合法权益。</t>
  </si>
  <si>
    <t>51080024R000010824550-公务员基础绩效奖</t>
  </si>
  <si>
    <t>截至2024年年底完成公务员基础绩效奖支付，完成年初既定绩效目标。</t>
  </si>
  <si>
    <t>中心全年严格执行相关政策，足额发放公务员基础绩效奖，保障在职人员权益。</t>
  </si>
  <si>
    <t>该项目项目自评总分100分，2024年完成公务员基础绩效奖支付，完成年初既定绩效目标，保障了职工合法权益。</t>
  </si>
  <si>
    <t>51080024R000010824936-离休人员经费</t>
  </si>
  <si>
    <t>截至2024年年底完成离休人员经费支付，完成年初既定绩效目标。</t>
  </si>
  <si>
    <t>中心全年严格执行相关政策，足额发放离休人员经费，保障离休人员权益。</t>
  </si>
  <si>
    <t>该项目项目自评总分100分，2024年完成离休人员经费支付，完成年初既定绩效目标，保障离休人员权益。</t>
  </si>
  <si>
    <t>51080024R000010825320-退休人员生活补（助）贴</t>
  </si>
  <si>
    <t>截至2024年年底完成退休人员生活补（助）贴支付，完成年初既定绩效目标。</t>
  </si>
  <si>
    <t>中心全年严格执行相关政策，足额发放退休人员生活补（助）贴，保障退休人员权益。</t>
  </si>
  <si>
    <t>该项目项目自评总分100分，2024年完成退休人员生活补（助）贴，完成年初既定绩效目标，保障退休人员权益。</t>
  </si>
  <si>
    <t>51080024R000010825886-遗属生活补助</t>
  </si>
  <si>
    <t>截至2024年年底完成遗属生活补助支付，完成年初既定绩效目标。</t>
  </si>
  <si>
    <t>中心全年严格执行相关政策，足额发放遗属生活补助，保障退休人员权益。</t>
  </si>
  <si>
    <t>51080024R000010828112-行政人员工资性支出</t>
  </si>
  <si>
    <t>截至2024年年底完成行政人员工资性支出支付，完成年初既定绩效目标。</t>
  </si>
  <si>
    <t>中心全年严格执行相关政策，足额完成行政人员工资性支出支付，保障退休人员权益。</t>
  </si>
  <si>
    <t>该项目项目自评总分100分，2024年完成行政人员工资性支出支付，完成年初既定绩效目标，保障在职人员权益。</t>
  </si>
  <si>
    <t>51080024R000010851755-人员其他支出</t>
  </si>
  <si>
    <t>截至2024年年底完成优秀公务员奖励支出支付，完成年初既定绩效目标。</t>
  </si>
  <si>
    <t>中心全年严格执行相关政策，足额完成优秀公务员奖励支出支付，保障职工权益。</t>
  </si>
  <si>
    <t>该项目项目自评总分100分，2024年完成行政人员工资性支出支付，完成年初既定绩效目标，保障职工权益。</t>
  </si>
  <si>
    <t>51080024T000011038112-高速公路工作协调费</t>
  </si>
  <si>
    <t>负责并组织五个县区对全长152.021公里高速公路的协调工作。</t>
  </si>
  <si>
    <t>2024年全面完成组织五个县区对全长152.021公里高速公路的协调工作。</t>
  </si>
  <si>
    <t>项目主要由我中心高速公路协调办组织开展日常业务管理，重要工作通过中心工程领导小组和党委会研究决定后，再按程序推动。</t>
  </si>
  <si>
    <t>公路公里数</t>
  </si>
  <si>
    <t>152.021</t>
  </si>
  <si>
    <t>高速公路协调工作涉及县区个数</t>
  </si>
  <si>
    <t>个</t>
  </si>
  <si>
    <t>高速公路协调工作完成程度</t>
  </si>
  <si>
    <t>高速公路协调工作完成时间</t>
  </si>
  <si>
    <t>协调解决道路遗留争议矛盾，保障社会稳定性</t>
  </si>
  <si>
    <t>提升道路安全畅通率</t>
  </si>
  <si>
    <t>周边群众满意度</t>
  </si>
  <si>
    <t>550</t>
  </si>
  <si>
    <t>该项目项目自评总分100分，2024年全面完成组织五个县区对全长152.021公里高速公路的协调工作，保障高速公路建设工作顺利进行。</t>
  </si>
  <si>
    <t>项目负责人：柳玉富</t>
  </si>
  <si>
    <t>51080024Y000010826991-公用经费1（福利费、工会经费）</t>
  </si>
  <si>
    <t>截至2024年年底完成公用经费1（福利费、工会经费）支付，完成年初既定绩效目标。</t>
  </si>
  <si>
    <t>中心严格执行相关政策，足额支付机关公用经费，保障单位日常运转。</t>
  </si>
  <si>
    <t>该项目自评总分100分，保障单位日常运转，完成年初既定绩效目标，确保了全市公路建设、养护、运输等工作正常开展。</t>
  </si>
  <si>
    <t>51080024Y000010829138-定额公用经费（行政）</t>
  </si>
  <si>
    <t>截至2024年年底完成定额公用经费（行政）支付，完成年初既定绩效目标。</t>
  </si>
  <si>
    <t>51080024Y000010829846-公用经费2（公车补贴、党建、退休活动）</t>
  </si>
  <si>
    <t>截至2024年年底完成公用经费2（公车补贴、党建、退休活动）项目支付，完成年初既定绩效目标。</t>
  </si>
  <si>
    <t>51080025T000012112570-”四好农村路“省级示范市创建第三方机构服务费</t>
  </si>
  <si>
    <t>按照四川省“四好农村路”示范市创建标准，针对39项考核指标，逐项评估内业资料完成质量，分析研判内业资料存在的问题，指导协助完成“四好农村路”示范市创建。</t>
  </si>
  <si>
    <t>2024年按照四川省“四好农村路”示范市创建标准，针对39项考核指标，逐项评估内业资料完成质量，分析研判内业资料存在的问题，指导协助完成“四好农村路”示范市创建。</t>
  </si>
  <si>
    <t>项目主要由我中心农村公路科组织开展日常业务管理，重要工作通过中心工程领导小组和党委会研究决定后，再按程序推动。</t>
  </si>
  <si>
    <t>完成四川省“四好农村路”示范市评定办法考核指标数量</t>
  </si>
  <si>
    <t>39</t>
  </si>
  <si>
    <t>项</t>
  </si>
  <si>
    <t>组卷完成的内业资料、外业打造通过“四好农村路”示范市验收合格分数</t>
  </si>
  <si>
    <t>80</t>
  </si>
  <si>
    <t>分</t>
  </si>
  <si>
    <t>提升农村交通运输服务水平程度</t>
  </si>
  <si>
    <t>222</t>
  </si>
  <si>
    <t>该项目自评得分100分，2024年完成逐项评估内业资料完成质量，分析研判市、县两级内业资料完善提升措施，指导并协助加以完善提升，确保“四好农村路”省级示范市创建成功。</t>
  </si>
  <si>
    <t>项目负责人：敖雄伟</t>
  </si>
  <si>
    <t>51080025T000012112584-”四好农村路“信息化管理平台承接、功能拓展及三年运维费</t>
  </si>
  <si>
    <t>完成对四好农村公路信息化平台的承接，三年运维费用。</t>
  </si>
  <si>
    <t>该项目2024年完成前期可行性研究报告编制并取得批复，启动项目设计工作。</t>
  </si>
  <si>
    <t>项目主要由我中心信息技术科组织开展日常业务管理，重要工作通过中心工程领导小组和党委会研究决定后，再按程序推动。</t>
  </si>
  <si>
    <t>功能拓展四好农村路安全预警管理路段数</t>
  </si>
  <si>
    <t>条</t>
  </si>
  <si>
    <t>“四好农村公路示范市”复查专项合格分值</t>
  </si>
  <si>
    <t>全面理清普通公路资产质量</t>
  </si>
  <si>
    <t>2024年运维费用完成涉及时间</t>
  </si>
  <si>
    <t>公路应急响应处置快速安全能力</t>
  </si>
  <si>
    <t>83</t>
  </si>
  <si>
    <t>该项目自评得分90分，2024年完成前期可行性研究报告编制并取得批复，启动项目设计工作，确及时掌握特殊路段气象信息和道路通畅信息，提高群众出行满意度，进一提高安全应急处置能力。</t>
  </si>
  <si>
    <t>项目负责人：李林耘</t>
  </si>
  <si>
    <t>51080025T000012112612-”四好农村路“省级示范市提升规划费用</t>
  </si>
  <si>
    <t>2023年，我市成功创建“四好农村路”省级示范市，为巩固示范创建成果，推动“四好农村路”高质量发展，决定开展“四好农村路”省级示范市提升活动。</t>
  </si>
  <si>
    <t>2024年完成“四好农村路”省级示范市提升活动前期筹备工作。</t>
  </si>
  <si>
    <t>开展“四好农村路”方面的专题培训次数</t>
  </si>
  <si>
    <t>“四好农村路”省级示范市提升活动培训质量水平</t>
  </si>
  <si>
    <t>“四好农村路”省级示范市提升活动完成时间</t>
  </si>
  <si>
    <t>公路“四好农村路”省级示范市创建成果</t>
  </si>
  <si>
    <t>该项目自评得分100分，2024年完成“四好农村路”省级示范市提升活动前期筹备工作，巩固“四好农村路”省级示范市创建成果。</t>
  </si>
  <si>
    <t>51080025T000012198924-普通国省道路况检测费用</t>
  </si>
  <si>
    <t>检测全市普通国道515.3km，为争取2025年普通国道大中修计划做好前期工作，完成2024年PQI（路面使用性能指标）目标任务。</t>
  </si>
  <si>
    <t>2024年完成检测全市普通国道515.3km，为争取2025年普通国道大中修计划做好前期工作，完成2024年PQI（路面使用性能指标）目标任务。</t>
  </si>
  <si>
    <t>普通国道公路检测里程</t>
  </si>
  <si>
    <t>500</t>
  </si>
  <si>
    <t>国省道PQI目标值</t>
  </si>
  <si>
    <t>级</t>
  </si>
  <si>
    <t>该项目自评得分100分，2024年完成检测全市普通国道515.3km，为争取2025年普通国道大中修计划做好前期工作，完成2024年PQI（路面使用性能指标）目标任务。</t>
  </si>
  <si>
    <t>51080025T000012198934-农村公路路况检测费用</t>
  </si>
  <si>
    <t>对部分农村公路进行路况检测，掌握农村公路路况水平，为农村公路养护工程提供支撑，并完成农村公路养护绩效考核任务。</t>
  </si>
  <si>
    <t>2024年完成该项目前期筹备工作。</t>
  </si>
  <si>
    <t>农村公路检测里程</t>
  </si>
  <si>
    <t>抽检评定的农村公路优良中等路率</t>
  </si>
  <si>
    <t>农村公路路况检测时间</t>
  </si>
  <si>
    <t>该项目自评得分90分，2024年完成该项目前期筹备工作，为下一部对部分农村公路进行路况检测，掌握农村公路路况水平农村公路养护工程提供支撑，并完成农村公路养护绩效考核任务。</t>
  </si>
  <si>
    <t>51080025T000012324119-2024年超长期特别国债（交通领域设备更新）</t>
  </si>
  <si>
    <t xml:space="preserve">
对我市315辆高耗能高排放老旧营运货车报废更新及新购置新能源城市冷链配送货车10辆，减少机动车尾气排放，改善空气质量，促进城市绿色配送发展。</t>
  </si>
  <si>
    <t>2024年完成对我市80辆高耗能高排放老旧营运货车报废更新及新购置新能源城市冷链配送货车1辆的补贴。</t>
  </si>
  <si>
    <t>项目主要由我中心物流货运服务科组织开展日常业务管理，重要工作通过中心工程领导小组和党委会研究决定后，再按程序推动。</t>
  </si>
  <si>
    <t>新购置新能源城市冷链配送货车数量</t>
  </si>
  <si>
    <t>辆</t>
  </si>
  <si>
    <t>1辆</t>
  </si>
  <si>
    <t>报废更新高耗能高排放老旧营运货车数量</t>
  </si>
  <si>
    <t>315</t>
  </si>
  <si>
    <t>80辆</t>
  </si>
  <si>
    <t>报废更新高耗能高排放老旧营运货车合格率</t>
  </si>
  <si>
    <t>新购置新能源城市冷链配送货车质量合格率</t>
  </si>
  <si>
    <t>新能源城市冷链配送货车购置完成时间</t>
  </si>
  <si>
    <t>154</t>
  </si>
  <si>
    <t>高耗能高排放老旧营运货车报废更新完成时间</t>
  </si>
  <si>
    <t>降低物流成本</t>
  </si>
  <si>
    <t>促进城市绿色配送发展</t>
  </si>
  <si>
    <t>改善空气质量</t>
  </si>
  <si>
    <t>高耗能高排放老旧营运货车报废更新补贴标准</t>
  </si>
  <si>
    <t>新能源城市冷链配送货车购置补贴标准</t>
  </si>
  <si>
    <t>3.5</t>
  </si>
  <si>
    <t>该项目自评得分97.3分，2024年完成对我市80辆高耗能高排放老旧营运货车报废更新及新购置新能源城市冷链配送货车1辆的补贴。通过财政资金补贴，推动广元市高耗能、高排放的老旧营运货车（国三及以下排放标准柴油货车）报废更新，并鼓励购置新能源城市冷链配送货车。</t>
  </si>
  <si>
    <t>项目负责人：陈逸云</t>
  </si>
  <si>
    <t>51080025T000013084173-广元市普通国省干线公路智能运行网及智慧客运枢纽项目</t>
  </si>
  <si>
    <t>一是完成该项目前期可行性研究报告编制并取得批复，启动项目设计工作。二是完成项目主体并通过入网测试，提高群众出行满意度，进一步提高安全应急处置能力。</t>
  </si>
  <si>
    <t>2024年完成该项目前期可行性研究报告编制并取得批复，启动项目设计工作。</t>
  </si>
  <si>
    <t>新建普通国省干线中高位视频数量</t>
  </si>
  <si>
    <t>处</t>
  </si>
  <si>
    <t>7</t>
  </si>
  <si>
    <t>新建交通调查站数量</t>
  </si>
  <si>
    <t>13</t>
  </si>
  <si>
    <t>全市范围内新建不停车称重检测点数量</t>
  </si>
  <si>
    <t>19</t>
  </si>
  <si>
    <t>建设广元市长途汽车客运站（一级站）智慧客运枢纽数量</t>
  </si>
  <si>
    <t>全市普通国省干线公路重要节点运行实时监测覆盖率</t>
  </si>
  <si>
    <t>75</t>
  </si>
  <si>
    <t>月</t>
  </si>
  <si>
    <t>保障建立科技治超多部门信息协同共享平台及维护网络安全力度</t>
  </si>
  <si>
    <t>公路应急响应处置快速安全</t>
  </si>
  <si>
    <t>提升全市公路执法治超管理应用平台智慧化管理效能</t>
  </si>
  <si>
    <t>2024年预算资金控制数</t>
  </si>
  <si>
    <t>285.065</t>
  </si>
  <si>
    <t>该项目自评得分90.4分，2024年完成该项目前期可行性研究报告编制并取得批复，启动项目设计工作。</t>
  </si>
  <si>
    <t>51080025T000013182351-G108严家湾大桥整治</t>
  </si>
  <si>
    <t>对G108线严家湾大桥进行病害处治，主要是桥面变形缝处理、3个橡胶支座更换，维护桥梁运行安全。</t>
  </si>
  <si>
    <t>该项目2024年完成对G108线严家湾大桥进行病害处治，包括桥面变形缝处理、3个橡胶支座更换，维护桥梁运行安全。</t>
  </si>
  <si>
    <t>更换伸缩缝里程数</t>
  </si>
  <si>
    <t>200</t>
  </si>
  <si>
    <t>更换橡胶支座数量</t>
  </si>
  <si>
    <t>3</t>
  </si>
  <si>
    <t>社会成本指标</t>
  </si>
  <si>
    <t>G108线严家湾大桥整治预算资金控制数</t>
  </si>
  <si>
    <t>40</t>
  </si>
  <si>
    <t>该项目自评得分98.43分，该项目2024年完成对G108线严家湾大桥进行病害处治，包括桥面变形缝处理、3个橡胶支座更换，维护桥梁运行安全。</t>
  </si>
  <si>
    <t>51080025T000013182353-G108线水毁整治</t>
  </si>
  <si>
    <t xml:space="preserve">完成K3+885~K4+070段水毁灾害处治施工，做好该路段交通管制工作，拆除被水毁设施并重新建设恢复。
</t>
  </si>
  <si>
    <t>该项目2024年完成国道108线K3+885~K4+070段水毁灾害处治施工，做好该路段交通管制工作，拆除被水毁设施并重新建设恢复。</t>
  </si>
  <si>
    <t>项目主要由我中心工程科组织开展日常业务管理，重要工作通过中心工程领导小组和党委会研究决定后，再按程序推动。</t>
  </si>
  <si>
    <t>恢复水毁路段路面及设施里程数</t>
  </si>
  <si>
    <t>185</t>
  </si>
  <si>
    <t>恢复后路面及防撞护栏质量达标情况</t>
  </si>
  <si>
    <t>交通管制及水毁恢复时间</t>
  </si>
  <si>
    <t>180</t>
  </si>
  <si>
    <t>该段国道安全畅行率</t>
  </si>
  <si>
    <t>水毁恢复施工符合国家生态环保要求</t>
  </si>
  <si>
    <t>G108线水毁整治预算资金控制数</t>
  </si>
  <si>
    <t>该项目自评得分100分，该项目2024年完成国道108线K3+885~K4+070段水毁灾害处治施工，做好该路段交通管制工作，拆除被水毁设施并重新建设恢复。</t>
  </si>
  <si>
    <t>51080025T000013275199-省级老旧营运货车报废更新补助资金</t>
  </si>
  <si>
    <t>对我市315辆高耗能高排放老旧营运货车报废更新及新购置新能源城市冷链配送货车10辆，减少机动车尾气排放，改善空气质量，促进城市绿色配送发展。</t>
  </si>
  <si>
    <t>该项目自评得分90分，2024年完成对我市80辆高耗能高排放老旧营运货车报废更新及新购置新能源城市冷链配送货车1辆的补贴。通过财政资金补贴，推动广元市高耗能、高排放的老旧营运货车（国三及以下排放标准柴油货车）报废更新，并鼓励购置新能源城市冷链配送货车。</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</si>
  <si>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</si>
  <si>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</si>
  <si>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</si>
  <si>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</si>
  <si>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</si>
  <si>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</si>
  <si>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</si>
  <si>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</si>
  <si>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</si>
  <si>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</si>
  <si>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</si>
  <si>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329</t>
  </si>
  <si>
    <t>329601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</si>
</sst>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Border="1">
      <alignment vertical="center"/>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0" fillId="0" borderId="0" xfId="0" applyFont="1" applyFill="1">
      <alignment vertical="center"/>
    </xf>
    <xf numFmtId="58" fontId="0" fillId="0" borderId="0" xfId="0" applyNumberFormat="1"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53"/>
  <sheetViews>
    <sheetView tabSelected="1" zoomScale="110" zoomScaleNormal="110" workbookViewId="0">
      <pane ySplit="1" topLeftCell="A923" activePane="bottomLeft" state="frozen"/>
      <selection/>
      <selection pane="bottomLeft" activeCell="D6" sqref="D6:H6"/>
    </sheetView>
  </sheetViews>
  <sheetFormatPr defaultColWidth="10" defaultRowHeight="14.25"/>
  <cols>
    <col min="2" max="2" width="5.7" customWidth="1"/>
    <col min="3" max="3" width="17.1" customWidth="1"/>
    <col min="4" max="4" width="14.7916666666667" customWidth="1"/>
    <col min="5" max="5" width="18.8666666666667" customWidth="1"/>
    <col min="6" max="6" width="4.34166666666667" customWidth="1"/>
    <col min="7" max="7" width="13.975" customWidth="1"/>
    <col min="8" max="8" width="4.34166666666667" customWidth="1"/>
    <col min="9" max="9" width="10.675" customWidth="1"/>
    <col min="10" max="10" width="4.20833333333333" customWidth="1"/>
    <col min="11" max="11" width="4.65833333333333" customWidth="1"/>
    <col min="12" max="12" width="21.3083333333333" customWidth="1"/>
    <col min="13" max="14" width="9.76666666666667" customWidth="1"/>
  </cols>
  <sheetData>
    <row r="1" ht="20.35" customHeight="1" spans="2:9">
      <c r="B1" s="6" t="s">
        <v>0</v>
      </c>
      <c r="C1" s="6"/>
      <c r="D1" s="6"/>
      <c r="E1" s="6"/>
      <c r="G1" s="15"/>
      <c r="H1" s="15"/>
      <c r="I1" s="15"/>
    </row>
    <row r="2" ht="45.2" customHeight="1" spans="1:12">
      <c r="A2">
        <v>1</v>
      </c>
      <c r="B2" s="7" t="s">
        <v>1</v>
      </c>
      <c r="C2" s="7"/>
      <c r="D2" s="7"/>
      <c r="E2" s="7"/>
      <c r="F2" s="7"/>
      <c r="G2" s="7"/>
      <c r="H2" s="7"/>
      <c r="I2" s="7"/>
      <c r="J2" s="7"/>
      <c r="K2" s="7"/>
      <c r="L2" s="7"/>
    </row>
    <row r="3" ht="14.3" customHeight="1" spans="2:12">
      <c r="B3" s="8" t="s">
        <v>2</v>
      </c>
      <c r="C3" s="8"/>
      <c r="D3" s="8" t="s">
        <v>3</v>
      </c>
      <c r="E3" s="8"/>
      <c r="F3" s="8"/>
      <c r="G3" s="8"/>
      <c r="H3" s="8"/>
      <c r="I3" s="8"/>
      <c r="J3" s="8"/>
      <c r="K3" s="8"/>
      <c r="L3" s="8"/>
    </row>
    <row r="4" ht="25.6" customHeight="1" spans="2:12">
      <c r="B4" s="8" t="s">
        <v>4</v>
      </c>
      <c r="C4" s="8"/>
      <c r="D4" s="8" t="s">
        <v>5</v>
      </c>
      <c r="E4" s="8"/>
      <c r="F4" s="8"/>
      <c r="G4" s="8"/>
      <c r="H4" s="8"/>
      <c r="I4" s="1" t="s">
        <v>6</v>
      </c>
      <c r="J4" s="9" t="s">
        <v>7</v>
      </c>
      <c r="K4" s="9"/>
      <c r="L4" s="9"/>
    </row>
    <row r="5" ht="14.3" customHeight="1" spans="2:12">
      <c r="B5" s="8" t="s">
        <v>8</v>
      </c>
      <c r="C5" s="8" t="s">
        <v>9</v>
      </c>
      <c r="D5" s="9" t="s">
        <v>10</v>
      </c>
      <c r="E5" s="9"/>
      <c r="F5" s="9"/>
      <c r="G5" s="9"/>
      <c r="H5" s="9"/>
      <c r="I5" s="16" t="s">
        <v>11</v>
      </c>
      <c r="J5" s="16"/>
      <c r="K5" s="16"/>
      <c r="L5" s="16"/>
    </row>
    <row r="6" ht="45.2" customHeight="1" spans="2:12">
      <c r="B6" s="8"/>
      <c r="C6" s="8"/>
      <c r="D6" s="8" t="s">
        <v>12</v>
      </c>
      <c r="E6" s="8"/>
      <c r="F6" s="8"/>
      <c r="G6" s="8"/>
      <c r="H6" s="8"/>
      <c r="I6" s="13" t="s">
        <v>13</v>
      </c>
      <c r="J6" s="13"/>
      <c r="K6" s="13"/>
      <c r="L6" s="13"/>
    </row>
    <row r="7" ht="34.65" customHeight="1" spans="2:12">
      <c r="B7" s="8"/>
      <c r="C7" s="8" t="s">
        <v>14</v>
      </c>
      <c r="D7" s="8" t="s">
        <v>15</v>
      </c>
      <c r="E7" s="8"/>
      <c r="F7" s="8"/>
      <c r="G7" s="8"/>
      <c r="H7" s="8"/>
      <c r="I7" s="8"/>
      <c r="J7" s="8"/>
      <c r="K7" s="8"/>
      <c r="L7" s="8"/>
    </row>
    <row r="8" ht="18.05" customHeight="1" spans="2:12">
      <c r="B8" s="9" t="s">
        <v>16</v>
      </c>
      <c r="C8" s="9" t="s">
        <v>17</v>
      </c>
      <c r="D8" s="9" t="s">
        <v>18</v>
      </c>
      <c r="E8" s="9" t="s">
        <v>19</v>
      </c>
      <c r="F8" s="9" t="s">
        <v>20</v>
      </c>
      <c r="G8" s="9"/>
      <c r="H8" s="9"/>
      <c r="I8" s="9" t="s">
        <v>21</v>
      </c>
      <c r="J8" s="9" t="s">
        <v>22</v>
      </c>
      <c r="K8" s="9" t="s">
        <v>23</v>
      </c>
      <c r="L8" s="9" t="s">
        <v>24</v>
      </c>
    </row>
    <row r="9" ht="17.3" customHeight="1" spans="2:12">
      <c r="B9" s="9"/>
      <c r="C9" s="9" t="s">
        <v>25</v>
      </c>
      <c r="D9" s="10">
        <v>32.68</v>
      </c>
      <c r="E9" s="10">
        <v>32.68</v>
      </c>
      <c r="F9" s="10">
        <v>32.68</v>
      </c>
      <c r="G9" s="10"/>
      <c r="H9" s="10"/>
      <c r="I9" s="17">
        <v>1</v>
      </c>
      <c r="J9" s="9">
        <v>10</v>
      </c>
      <c r="K9" s="9">
        <v>10</v>
      </c>
      <c r="L9" s="18" t="s">
        <v>26</v>
      </c>
    </row>
    <row r="10" ht="19.55" customHeight="1" spans="2:12">
      <c r="B10" s="9"/>
      <c r="C10" s="9" t="s">
        <v>27</v>
      </c>
      <c r="D10" s="10">
        <v>32.68</v>
      </c>
      <c r="E10" s="10">
        <v>32.68</v>
      </c>
      <c r="F10" s="10">
        <v>32.68</v>
      </c>
      <c r="G10" s="10"/>
      <c r="H10" s="10"/>
      <c r="I10" s="17">
        <v>1</v>
      </c>
      <c r="J10" s="9" t="s">
        <v>28</v>
      </c>
      <c r="K10" s="9" t="s">
        <v>28</v>
      </c>
      <c r="L10" s="18"/>
    </row>
    <row r="11" ht="20.35" customHeight="1" spans="2:12">
      <c r="B11" s="9"/>
      <c r="C11" s="9" t="s">
        <v>29</v>
      </c>
      <c r="D11" s="10">
        <v>0</v>
      </c>
      <c r="E11" s="10">
        <v>0</v>
      </c>
      <c r="F11" s="10">
        <v>0</v>
      </c>
      <c r="G11" s="10"/>
      <c r="H11" s="10"/>
      <c r="I11" s="17">
        <v>0</v>
      </c>
      <c r="J11" s="9" t="s">
        <v>28</v>
      </c>
      <c r="K11" s="9" t="s">
        <v>28</v>
      </c>
      <c r="L11" s="18"/>
    </row>
    <row r="12" ht="18.05" customHeight="1" spans="2:12">
      <c r="B12" s="9"/>
      <c r="C12" s="9" t="s">
        <v>30</v>
      </c>
      <c r="D12" s="10">
        <v>0</v>
      </c>
      <c r="E12" s="10">
        <v>0</v>
      </c>
      <c r="F12" s="10">
        <v>0</v>
      </c>
      <c r="G12" s="10"/>
      <c r="H12" s="10"/>
      <c r="I12" s="17">
        <v>0</v>
      </c>
      <c r="J12" s="9" t="s">
        <v>28</v>
      </c>
      <c r="K12" s="9" t="s">
        <v>28</v>
      </c>
      <c r="L12" s="18"/>
    </row>
    <row r="13" ht="16.95" customHeight="1" spans="2:12">
      <c r="B13" s="9"/>
      <c r="C13" s="9" t="s">
        <v>31</v>
      </c>
      <c r="D13" s="11"/>
      <c r="E13" s="11"/>
      <c r="F13" s="11"/>
      <c r="G13" s="11"/>
      <c r="H13" s="11"/>
      <c r="I13" s="11"/>
      <c r="J13" s="9" t="s">
        <v>28</v>
      </c>
      <c r="K13" s="9" t="s">
        <v>28</v>
      </c>
      <c r="L13" s="18"/>
    </row>
    <row r="14" ht="22.6" customHeight="1" spans="2:12">
      <c r="B14" s="9" t="s">
        <v>32</v>
      </c>
      <c r="C14" s="9" t="s">
        <v>33</v>
      </c>
      <c r="D14" s="9" t="s">
        <v>34</v>
      </c>
      <c r="E14" s="9" t="s">
        <v>35</v>
      </c>
      <c r="F14" s="9" t="s">
        <v>36</v>
      </c>
      <c r="G14" s="9" t="s">
        <v>37</v>
      </c>
      <c r="H14" s="9" t="s">
        <v>38</v>
      </c>
      <c r="I14" s="9" t="s">
        <v>39</v>
      </c>
      <c r="J14" s="9" t="s">
        <v>22</v>
      </c>
      <c r="K14" s="9" t="s">
        <v>23</v>
      </c>
      <c r="L14" s="9" t="s">
        <v>40</v>
      </c>
    </row>
    <row r="15" ht="16.95" customHeight="1" spans="2:12">
      <c r="B15" s="9"/>
      <c r="C15" s="9" t="s">
        <v>41</v>
      </c>
      <c r="D15" s="9" t="s">
        <v>42</v>
      </c>
      <c r="E15" s="9" t="s">
        <v>43</v>
      </c>
      <c r="F15" s="9" t="s">
        <v>44</v>
      </c>
      <c r="G15" s="9" t="s">
        <v>45</v>
      </c>
      <c r="H15" s="9" t="s">
        <v>46</v>
      </c>
      <c r="I15" s="11" t="str">
        <f>F15&amp;G15&amp;H15</f>
        <v>≥1次</v>
      </c>
      <c r="J15" s="9" t="s">
        <v>47</v>
      </c>
      <c r="K15" s="9" t="str">
        <f>J15</f>
        <v>10</v>
      </c>
      <c r="L15" s="11"/>
    </row>
    <row r="16" ht="16.95" customHeight="1" spans="2:12">
      <c r="B16" s="9"/>
      <c r="C16" s="9"/>
      <c r="D16" s="9"/>
      <c r="E16" s="9" t="s">
        <v>48</v>
      </c>
      <c r="F16" s="9" t="s">
        <v>49</v>
      </c>
      <c r="G16" s="9" t="s">
        <v>45</v>
      </c>
      <c r="H16" s="9" t="s">
        <v>46</v>
      </c>
      <c r="I16" s="11" t="str">
        <f t="shared" ref="I16:I25" si="0">F16&amp;G16&amp;H16</f>
        <v>＝1次</v>
      </c>
      <c r="J16" s="9" t="s">
        <v>47</v>
      </c>
      <c r="K16" s="9" t="str">
        <f t="shared" ref="K16:K26" si="1">J16</f>
        <v>10</v>
      </c>
      <c r="L16" s="11"/>
    </row>
    <row r="17" ht="16.95" customHeight="1" spans="2:12">
      <c r="B17" s="9"/>
      <c r="C17" s="9"/>
      <c r="D17" s="9"/>
      <c r="E17" s="9" t="s">
        <v>50</v>
      </c>
      <c r="F17" s="9" t="s">
        <v>44</v>
      </c>
      <c r="G17" s="9" t="s">
        <v>45</v>
      </c>
      <c r="H17" s="9" t="s">
        <v>46</v>
      </c>
      <c r="I17" s="11" t="str">
        <f t="shared" si="0"/>
        <v>≥1次</v>
      </c>
      <c r="J17" s="9" t="s">
        <v>51</v>
      </c>
      <c r="K17" s="9" t="str">
        <f t="shared" si="1"/>
        <v>5</v>
      </c>
      <c r="L17" s="11"/>
    </row>
    <row r="18" ht="16.95" customHeight="1" spans="2:12">
      <c r="B18" s="9"/>
      <c r="C18" s="9"/>
      <c r="D18" s="9" t="s">
        <v>52</v>
      </c>
      <c r="E18" s="9" t="s">
        <v>53</v>
      </c>
      <c r="F18" s="9" t="s">
        <v>49</v>
      </c>
      <c r="G18" s="9" t="s">
        <v>54</v>
      </c>
      <c r="H18" s="9" t="s">
        <v>55</v>
      </c>
      <c r="I18" s="11" t="str">
        <f t="shared" si="0"/>
        <v>＝100%</v>
      </c>
      <c r="J18" s="9" t="s">
        <v>47</v>
      </c>
      <c r="K18" s="9" t="str">
        <f t="shared" si="1"/>
        <v>10</v>
      </c>
      <c r="L18" s="11"/>
    </row>
    <row r="19" ht="33.9" customHeight="1" spans="2:12">
      <c r="B19" s="9"/>
      <c r="C19" s="9"/>
      <c r="D19" s="9" t="s">
        <v>56</v>
      </c>
      <c r="E19" s="9" t="s">
        <v>57</v>
      </c>
      <c r="F19" s="9" t="s">
        <v>58</v>
      </c>
      <c r="G19" s="9" t="s">
        <v>59</v>
      </c>
      <c r="H19" s="9" t="s">
        <v>60</v>
      </c>
      <c r="I19" s="11" t="str">
        <f t="shared" si="0"/>
        <v>≤365天</v>
      </c>
      <c r="J19" s="9" t="s">
        <v>51</v>
      </c>
      <c r="K19" s="9" t="str">
        <f t="shared" si="1"/>
        <v>5</v>
      </c>
      <c r="L19" s="11"/>
    </row>
    <row r="20" ht="16.95" customHeight="1" spans="2:12">
      <c r="B20" s="9"/>
      <c r="C20" s="9" t="s">
        <v>61</v>
      </c>
      <c r="D20" s="9" t="s">
        <v>62</v>
      </c>
      <c r="E20" s="9" t="s">
        <v>63</v>
      </c>
      <c r="F20" s="9" t="s">
        <v>64</v>
      </c>
      <c r="G20" s="9" t="s">
        <v>65</v>
      </c>
      <c r="H20" s="9"/>
      <c r="I20" s="11" t="str">
        <f t="shared" si="0"/>
        <v>定性优</v>
      </c>
      <c r="J20" s="9" t="s">
        <v>51</v>
      </c>
      <c r="K20" s="9" t="str">
        <f t="shared" si="1"/>
        <v>5</v>
      </c>
      <c r="L20" s="11"/>
    </row>
    <row r="21" ht="16.95" customHeight="1" spans="2:12">
      <c r="B21" s="9"/>
      <c r="C21" s="9"/>
      <c r="D21" s="9"/>
      <c r="E21" s="9" t="s">
        <v>66</v>
      </c>
      <c r="F21" s="9" t="s">
        <v>64</v>
      </c>
      <c r="G21" s="9" t="s">
        <v>65</v>
      </c>
      <c r="H21" s="9"/>
      <c r="I21" s="11" t="str">
        <f t="shared" si="0"/>
        <v>定性优</v>
      </c>
      <c r="J21" s="9" t="s">
        <v>51</v>
      </c>
      <c r="K21" s="9" t="str">
        <f t="shared" si="1"/>
        <v>5</v>
      </c>
      <c r="L21" s="11"/>
    </row>
    <row r="22" ht="22.6" customHeight="1" spans="2:12">
      <c r="B22" s="9"/>
      <c r="C22" s="9"/>
      <c r="D22" s="9" t="s">
        <v>67</v>
      </c>
      <c r="E22" s="9" t="s">
        <v>68</v>
      </c>
      <c r="F22" s="9" t="s">
        <v>64</v>
      </c>
      <c r="G22" s="9" t="s">
        <v>65</v>
      </c>
      <c r="H22" s="9"/>
      <c r="I22" s="11" t="str">
        <f t="shared" si="0"/>
        <v>定性优</v>
      </c>
      <c r="J22" s="9" t="s">
        <v>51</v>
      </c>
      <c r="K22" s="9" t="str">
        <f t="shared" si="1"/>
        <v>5</v>
      </c>
      <c r="L22" s="11"/>
    </row>
    <row r="23" ht="22.6" customHeight="1" spans="2:12">
      <c r="B23" s="9"/>
      <c r="C23" s="9"/>
      <c r="D23" s="9"/>
      <c r="E23" s="9" t="s">
        <v>69</v>
      </c>
      <c r="F23" s="9" t="s">
        <v>64</v>
      </c>
      <c r="G23" s="9" t="s">
        <v>65</v>
      </c>
      <c r="H23" s="9"/>
      <c r="I23" s="11" t="str">
        <f t="shared" si="0"/>
        <v>定性优</v>
      </c>
      <c r="J23" s="9" t="s">
        <v>51</v>
      </c>
      <c r="K23" s="9" t="str">
        <f t="shared" si="1"/>
        <v>5</v>
      </c>
      <c r="L23" s="11"/>
    </row>
    <row r="24" ht="22.6" customHeight="1" spans="2:12">
      <c r="B24" s="9"/>
      <c r="C24" s="9" t="s">
        <v>70</v>
      </c>
      <c r="D24" s="9" t="s">
        <v>71</v>
      </c>
      <c r="E24" s="9" t="s">
        <v>72</v>
      </c>
      <c r="F24" s="9" t="s">
        <v>44</v>
      </c>
      <c r="G24" s="9" t="s">
        <v>73</v>
      </c>
      <c r="H24" s="9" t="s">
        <v>55</v>
      </c>
      <c r="I24" s="11" t="str">
        <f t="shared" si="0"/>
        <v>≥90%</v>
      </c>
      <c r="J24" s="9" t="s">
        <v>47</v>
      </c>
      <c r="K24" s="9" t="str">
        <f t="shared" si="1"/>
        <v>10</v>
      </c>
      <c r="L24" s="11"/>
    </row>
    <row r="25" ht="16.95" customHeight="1" spans="2:12">
      <c r="B25" s="9"/>
      <c r="C25" s="9" t="s">
        <v>74</v>
      </c>
      <c r="D25" s="9" t="s">
        <v>75</v>
      </c>
      <c r="E25" s="9" t="s">
        <v>76</v>
      </c>
      <c r="F25" s="9" t="s">
        <v>49</v>
      </c>
      <c r="G25" s="9" t="s">
        <v>77</v>
      </c>
      <c r="H25" s="9" t="s">
        <v>78</v>
      </c>
      <c r="I25" s="11" t="str">
        <f t="shared" si="0"/>
        <v>＝326800元</v>
      </c>
      <c r="J25" s="9" t="s">
        <v>79</v>
      </c>
      <c r="K25" s="9" t="str">
        <f t="shared" si="1"/>
        <v>20</v>
      </c>
      <c r="L25" s="11"/>
    </row>
    <row r="26" ht="14.3" customHeight="1" spans="2:12">
      <c r="B26" s="9" t="s">
        <v>80</v>
      </c>
      <c r="C26" s="9"/>
      <c r="D26" s="9"/>
      <c r="E26" s="9"/>
      <c r="F26" s="9"/>
      <c r="G26" s="9"/>
      <c r="H26" s="9"/>
      <c r="I26" s="9"/>
      <c r="J26" s="9">
        <v>100</v>
      </c>
      <c r="K26" s="9">
        <f t="shared" si="1"/>
        <v>100</v>
      </c>
      <c r="L26" s="8"/>
    </row>
    <row r="27" ht="30.15" customHeight="1" spans="2:12">
      <c r="B27" s="9" t="s">
        <v>81</v>
      </c>
      <c r="C27" s="12" t="s">
        <v>82</v>
      </c>
      <c r="D27" s="12"/>
      <c r="E27" s="12"/>
      <c r="F27" s="12"/>
      <c r="G27" s="12"/>
      <c r="H27" s="12"/>
      <c r="I27" s="12"/>
      <c r="J27" s="12"/>
      <c r="K27" s="12"/>
      <c r="L27" s="12"/>
    </row>
    <row r="28" ht="28.6" customHeight="1" spans="2:12">
      <c r="B28" s="9" t="s">
        <v>83</v>
      </c>
      <c r="C28" s="12" t="s">
        <v>84</v>
      </c>
      <c r="D28" s="12"/>
      <c r="E28" s="12"/>
      <c r="F28" s="12"/>
      <c r="G28" s="12"/>
      <c r="H28" s="12"/>
      <c r="I28" s="12"/>
      <c r="J28" s="12"/>
      <c r="K28" s="12"/>
      <c r="L28" s="12"/>
    </row>
    <row r="29" ht="31.65" customHeight="1" spans="2:12">
      <c r="B29" s="9" t="s">
        <v>85</v>
      </c>
      <c r="C29" s="12" t="s">
        <v>84</v>
      </c>
      <c r="D29" s="12"/>
      <c r="E29" s="12"/>
      <c r="F29" s="12"/>
      <c r="G29" s="12"/>
      <c r="H29" s="12"/>
      <c r="I29" s="12"/>
      <c r="J29" s="12"/>
      <c r="K29" s="12"/>
      <c r="L29" s="12"/>
    </row>
    <row r="30" ht="14.3" customHeight="1" spans="2:12">
      <c r="B30" s="13" t="s">
        <v>86</v>
      </c>
      <c r="C30" s="13"/>
      <c r="D30" s="13"/>
      <c r="E30" s="13"/>
      <c r="F30" s="13"/>
      <c r="G30" s="13" t="s">
        <v>87</v>
      </c>
      <c r="H30" s="13"/>
      <c r="I30" s="13"/>
      <c r="J30" s="13"/>
      <c r="K30" s="13"/>
      <c r="L30" s="13"/>
    </row>
    <row r="31" ht="14.3" customHeight="1" spans="2:12">
      <c r="B31" s="14"/>
      <c r="C31" s="14"/>
      <c r="D31" s="14"/>
      <c r="E31" s="14"/>
      <c r="F31" s="14"/>
      <c r="G31" s="14"/>
      <c r="H31" s="14"/>
      <c r="I31" s="14"/>
      <c r="J31" s="14"/>
      <c r="K31" s="14"/>
      <c r="L31" s="14"/>
    </row>
    <row r="32" ht="45.2" customHeight="1" spans="1:12">
      <c r="A32">
        <v>2</v>
      </c>
      <c r="B32" s="7" t="s">
        <v>1</v>
      </c>
      <c r="C32" s="7"/>
      <c r="D32" s="7"/>
      <c r="E32" s="7"/>
      <c r="F32" s="7"/>
      <c r="G32" s="7"/>
      <c r="H32" s="7"/>
      <c r="I32" s="7"/>
      <c r="J32" s="7"/>
      <c r="K32" s="7"/>
      <c r="L32" s="7"/>
    </row>
    <row r="33" ht="14.3" customHeight="1" spans="2:12">
      <c r="B33" s="8" t="s">
        <v>2</v>
      </c>
      <c r="C33" s="8"/>
      <c r="D33" s="8" t="s">
        <v>88</v>
      </c>
      <c r="E33" s="8"/>
      <c r="F33" s="8"/>
      <c r="G33" s="8"/>
      <c r="H33" s="8"/>
      <c r="I33" s="8"/>
      <c r="J33" s="8"/>
      <c r="K33" s="8"/>
      <c r="L33" s="8"/>
    </row>
    <row r="34" ht="25.6" customHeight="1" spans="2:12">
      <c r="B34" s="8" t="s">
        <v>4</v>
      </c>
      <c r="C34" s="8"/>
      <c r="D34" s="8" t="s">
        <v>5</v>
      </c>
      <c r="E34" s="8"/>
      <c r="F34" s="8"/>
      <c r="G34" s="8"/>
      <c r="H34" s="8"/>
      <c r="I34" s="1" t="s">
        <v>6</v>
      </c>
      <c r="J34" s="9" t="s">
        <v>7</v>
      </c>
      <c r="K34" s="9"/>
      <c r="L34" s="9"/>
    </row>
    <row r="35" ht="14.3" customHeight="1" spans="2:12">
      <c r="B35" s="8" t="s">
        <v>8</v>
      </c>
      <c r="C35" s="8" t="s">
        <v>9</v>
      </c>
      <c r="D35" s="9" t="s">
        <v>10</v>
      </c>
      <c r="E35" s="9"/>
      <c r="F35" s="9"/>
      <c r="G35" s="9"/>
      <c r="H35" s="9"/>
      <c r="I35" s="16" t="s">
        <v>11</v>
      </c>
      <c r="J35" s="16"/>
      <c r="K35" s="16"/>
      <c r="L35" s="16"/>
    </row>
    <row r="36" ht="35.4" customHeight="1" spans="2:12">
      <c r="B36" s="8"/>
      <c r="C36" s="8"/>
      <c r="D36" s="8" t="s">
        <v>89</v>
      </c>
      <c r="E36" s="8"/>
      <c r="F36" s="8"/>
      <c r="G36" s="8"/>
      <c r="H36" s="8"/>
      <c r="I36" s="13" t="s">
        <v>90</v>
      </c>
      <c r="J36" s="13"/>
      <c r="K36" s="13"/>
      <c r="L36" s="13"/>
    </row>
    <row r="37" ht="34.65" customHeight="1" spans="2:12">
      <c r="B37" s="8"/>
      <c r="C37" s="8" t="s">
        <v>14</v>
      </c>
      <c r="D37" s="8" t="s">
        <v>91</v>
      </c>
      <c r="E37" s="8"/>
      <c r="F37" s="8"/>
      <c r="G37" s="8"/>
      <c r="H37" s="8"/>
      <c r="I37" s="8"/>
      <c r="J37" s="8"/>
      <c r="K37" s="8"/>
      <c r="L37" s="8"/>
    </row>
    <row r="38" ht="18.05" customHeight="1" spans="2:12">
      <c r="B38" s="9" t="s">
        <v>16</v>
      </c>
      <c r="C38" s="9" t="s">
        <v>17</v>
      </c>
      <c r="D38" s="9" t="s">
        <v>18</v>
      </c>
      <c r="E38" s="9" t="s">
        <v>19</v>
      </c>
      <c r="F38" s="9" t="s">
        <v>20</v>
      </c>
      <c r="G38" s="9"/>
      <c r="H38" s="9"/>
      <c r="I38" s="9" t="s">
        <v>21</v>
      </c>
      <c r="J38" s="9" t="s">
        <v>22</v>
      </c>
      <c r="K38" s="9" t="s">
        <v>23</v>
      </c>
      <c r="L38" s="9" t="s">
        <v>24</v>
      </c>
    </row>
    <row r="39" ht="17.3" customHeight="1" spans="2:12">
      <c r="B39" s="9"/>
      <c r="C39" s="9" t="s">
        <v>25</v>
      </c>
      <c r="D39" s="10">
        <v>11.18</v>
      </c>
      <c r="E39" s="10">
        <v>11.18</v>
      </c>
      <c r="F39" s="10">
        <v>11.18</v>
      </c>
      <c r="G39" s="10"/>
      <c r="H39" s="10"/>
      <c r="I39" s="17">
        <v>1</v>
      </c>
      <c r="J39" s="9">
        <v>10</v>
      </c>
      <c r="K39" s="9">
        <v>10</v>
      </c>
      <c r="L39" s="18" t="s">
        <v>26</v>
      </c>
    </row>
    <row r="40" ht="19.55" customHeight="1" spans="2:12">
      <c r="B40" s="9"/>
      <c r="C40" s="9" t="s">
        <v>27</v>
      </c>
      <c r="D40" s="10">
        <v>11.18</v>
      </c>
      <c r="E40" s="10">
        <v>11.18</v>
      </c>
      <c r="F40" s="10">
        <v>11.18</v>
      </c>
      <c r="G40" s="10"/>
      <c r="H40" s="10"/>
      <c r="I40" s="17">
        <v>1</v>
      </c>
      <c r="J40" s="9" t="s">
        <v>28</v>
      </c>
      <c r="K40" s="9" t="s">
        <v>28</v>
      </c>
      <c r="L40" s="18"/>
    </row>
    <row r="41" ht="20.35" customHeight="1" spans="2:12">
      <c r="B41" s="9"/>
      <c r="C41" s="9" t="s">
        <v>29</v>
      </c>
      <c r="D41" s="10">
        <v>0</v>
      </c>
      <c r="E41" s="10">
        <v>0</v>
      </c>
      <c r="F41" s="10">
        <v>0</v>
      </c>
      <c r="G41" s="10"/>
      <c r="H41" s="10"/>
      <c r="I41" s="17">
        <v>0</v>
      </c>
      <c r="J41" s="9" t="s">
        <v>28</v>
      </c>
      <c r="K41" s="9" t="s">
        <v>28</v>
      </c>
      <c r="L41" s="18"/>
    </row>
    <row r="42" ht="18.05" customHeight="1" spans="2:12">
      <c r="B42" s="9"/>
      <c r="C42" s="9" t="s">
        <v>30</v>
      </c>
      <c r="D42" s="10">
        <v>0</v>
      </c>
      <c r="E42" s="10">
        <v>0</v>
      </c>
      <c r="F42" s="10">
        <v>0</v>
      </c>
      <c r="G42" s="10"/>
      <c r="H42" s="10"/>
      <c r="I42" s="17">
        <v>0</v>
      </c>
      <c r="J42" s="9" t="s">
        <v>28</v>
      </c>
      <c r="K42" s="9" t="s">
        <v>28</v>
      </c>
      <c r="L42" s="18"/>
    </row>
    <row r="43" ht="16.95" customHeight="1" spans="2:12">
      <c r="B43" s="9"/>
      <c r="C43" s="9" t="s">
        <v>31</v>
      </c>
      <c r="D43" s="11"/>
      <c r="E43" s="11"/>
      <c r="F43" s="11"/>
      <c r="G43" s="11"/>
      <c r="H43" s="11"/>
      <c r="I43" s="11"/>
      <c r="J43" s="9" t="s">
        <v>28</v>
      </c>
      <c r="K43" s="9" t="s">
        <v>28</v>
      </c>
      <c r="L43" s="18"/>
    </row>
    <row r="44" ht="22.6" customHeight="1" spans="2:12">
      <c r="B44" s="9" t="s">
        <v>32</v>
      </c>
      <c r="C44" s="9" t="s">
        <v>33</v>
      </c>
      <c r="D44" s="9" t="s">
        <v>34</v>
      </c>
      <c r="E44" s="9" t="s">
        <v>35</v>
      </c>
      <c r="F44" s="9" t="s">
        <v>36</v>
      </c>
      <c r="G44" s="9" t="s">
        <v>37</v>
      </c>
      <c r="H44" s="9" t="s">
        <v>38</v>
      </c>
      <c r="I44" s="9" t="s">
        <v>39</v>
      </c>
      <c r="J44" s="9" t="s">
        <v>22</v>
      </c>
      <c r="K44" s="9" t="s">
        <v>23</v>
      </c>
      <c r="L44" s="9" t="s">
        <v>40</v>
      </c>
    </row>
    <row r="45" ht="16.95" customHeight="1" spans="2:12">
      <c r="B45" s="9"/>
      <c r="C45" s="9" t="s">
        <v>41</v>
      </c>
      <c r="D45" s="9" t="s">
        <v>42</v>
      </c>
      <c r="E45" s="9" t="s">
        <v>92</v>
      </c>
      <c r="F45" s="9" t="s">
        <v>44</v>
      </c>
      <c r="G45" s="9" t="s">
        <v>93</v>
      </c>
      <c r="H45" s="9" t="s">
        <v>94</v>
      </c>
      <c r="I45" s="11" t="str">
        <f>F45&amp;G45&amp;H45</f>
        <v>≥3600公里</v>
      </c>
      <c r="J45" s="9" t="s">
        <v>47</v>
      </c>
      <c r="K45" s="9" t="str">
        <f>J45</f>
        <v>10</v>
      </c>
      <c r="L45" s="11"/>
    </row>
    <row r="46" ht="16.95" customHeight="1" spans="2:12">
      <c r="B46" s="9"/>
      <c r="C46" s="9"/>
      <c r="D46" s="9"/>
      <c r="E46" s="9" t="s">
        <v>95</v>
      </c>
      <c r="F46" s="9" t="s">
        <v>44</v>
      </c>
      <c r="G46" s="9" t="s">
        <v>96</v>
      </c>
      <c r="H46" s="9" t="s">
        <v>94</v>
      </c>
      <c r="I46" s="11" t="str">
        <f t="shared" ref="I46:I52" si="2">F46&amp;G46&amp;H46</f>
        <v>≥10000公里</v>
      </c>
      <c r="J46" s="9" t="s">
        <v>47</v>
      </c>
      <c r="K46" s="9" t="str">
        <f t="shared" ref="K46:K53" si="3">J46</f>
        <v>10</v>
      </c>
      <c r="L46" s="11"/>
    </row>
    <row r="47" ht="16.95" customHeight="1" spans="2:12">
      <c r="B47" s="9"/>
      <c r="C47" s="9"/>
      <c r="D47" s="9"/>
      <c r="E47" s="9" t="s">
        <v>97</v>
      </c>
      <c r="F47" s="9" t="s">
        <v>44</v>
      </c>
      <c r="G47" s="9" t="s">
        <v>98</v>
      </c>
      <c r="H47" s="9" t="s">
        <v>94</v>
      </c>
      <c r="I47" s="11" t="str">
        <f t="shared" si="2"/>
        <v>≥9200公里</v>
      </c>
      <c r="J47" s="9" t="s">
        <v>51</v>
      </c>
      <c r="K47" s="9" t="str">
        <f t="shared" si="3"/>
        <v>5</v>
      </c>
      <c r="L47" s="11"/>
    </row>
    <row r="48" ht="16.95" customHeight="1" spans="2:12">
      <c r="B48" s="9"/>
      <c r="C48" s="9"/>
      <c r="D48" s="9" t="s">
        <v>52</v>
      </c>
      <c r="E48" s="9" t="s">
        <v>99</v>
      </c>
      <c r="F48" s="9" t="s">
        <v>49</v>
      </c>
      <c r="G48" s="9" t="s">
        <v>54</v>
      </c>
      <c r="H48" s="9" t="s">
        <v>55</v>
      </c>
      <c r="I48" s="11" t="str">
        <f t="shared" si="2"/>
        <v>＝100%</v>
      </c>
      <c r="J48" s="9" t="s">
        <v>51</v>
      </c>
      <c r="K48" s="9" t="str">
        <f t="shared" si="3"/>
        <v>5</v>
      </c>
      <c r="L48" s="11"/>
    </row>
    <row r="49" ht="16.95" customHeight="1" spans="2:12">
      <c r="B49" s="9"/>
      <c r="C49" s="9"/>
      <c r="D49" s="9" t="s">
        <v>56</v>
      </c>
      <c r="E49" s="9" t="s">
        <v>100</v>
      </c>
      <c r="F49" s="9" t="s">
        <v>58</v>
      </c>
      <c r="G49" s="9" t="s">
        <v>59</v>
      </c>
      <c r="H49" s="9" t="s">
        <v>60</v>
      </c>
      <c r="I49" s="11" t="str">
        <f t="shared" si="2"/>
        <v>≤365天</v>
      </c>
      <c r="J49" s="9" t="s">
        <v>47</v>
      </c>
      <c r="K49" s="9" t="str">
        <f t="shared" si="3"/>
        <v>10</v>
      </c>
      <c r="L49" s="11"/>
    </row>
    <row r="50" ht="16.95" customHeight="1" spans="2:12">
      <c r="B50" s="9"/>
      <c r="C50" s="9" t="s">
        <v>61</v>
      </c>
      <c r="D50" s="9" t="s">
        <v>62</v>
      </c>
      <c r="E50" s="9" t="s">
        <v>101</v>
      </c>
      <c r="F50" s="9" t="s">
        <v>44</v>
      </c>
      <c r="G50" s="9" t="s">
        <v>73</v>
      </c>
      <c r="H50" s="9" t="s">
        <v>55</v>
      </c>
      <c r="I50" s="11" t="str">
        <f t="shared" si="2"/>
        <v>≥90%</v>
      </c>
      <c r="J50" s="9" t="s">
        <v>79</v>
      </c>
      <c r="K50" s="9" t="str">
        <f t="shared" si="3"/>
        <v>20</v>
      </c>
      <c r="L50" s="11"/>
    </row>
    <row r="51" ht="22.6" customHeight="1" spans="2:12">
      <c r="B51" s="9"/>
      <c r="C51" s="9" t="s">
        <v>70</v>
      </c>
      <c r="D51" s="9" t="s">
        <v>71</v>
      </c>
      <c r="E51" s="9" t="s">
        <v>102</v>
      </c>
      <c r="F51" s="9" t="s">
        <v>44</v>
      </c>
      <c r="G51" s="9" t="s">
        <v>73</v>
      </c>
      <c r="H51" s="9" t="s">
        <v>55</v>
      </c>
      <c r="I51" s="11" t="str">
        <f t="shared" si="2"/>
        <v>≥90%</v>
      </c>
      <c r="J51" s="9" t="s">
        <v>47</v>
      </c>
      <c r="K51" s="9" t="str">
        <f t="shared" si="3"/>
        <v>10</v>
      </c>
      <c r="L51" s="11"/>
    </row>
    <row r="52" ht="16.95" customHeight="1" spans="2:12">
      <c r="B52" s="9"/>
      <c r="C52" s="9" t="s">
        <v>74</v>
      </c>
      <c r="D52" s="9" t="s">
        <v>75</v>
      </c>
      <c r="E52" s="9" t="s">
        <v>76</v>
      </c>
      <c r="F52" s="9" t="s">
        <v>49</v>
      </c>
      <c r="G52" s="9" t="s">
        <v>103</v>
      </c>
      <c r="H52" s="9" t="s">
        <v>78</v>
      </c>
      <c r="I52" s="11" t="str">
        <f t="shared" si="2"/>
        <v>＝111800元</v>
      </c>
      <c r="J52" s="9" t="s">
        <v>79</v>
      </c>
      <c r="K52" s="9" t="str">
        <f t="shared" si="3"/>
        <v>20</v>
      </c>
      <c r="L52" s="11"/>
    </row>
    <row r="53" ht="14.3" customHeight="1" spans="2:12">
      <c r="B53" s="9" t="s">
        <v>80</v>
      </c>
      <c r="C53" s="9"/>
      <c r="D53" s="9"/>
      <c r="E53" s="9"/>
      <c r="F53" s="9"/>
      <c r="G53" s="9"/>
      <c r="H53" s="9"/>
      <c r="I53" s="9"/>
      <c r="J53" s="9">
        <v>100</v>
      </c>
      <c r="K53" s="9">
        <f t="shared" si="3"/>
        <v>100</v>
      </c>
      <c r="L53" s="8"/>
    </row>
    <row r="54" ht="30.15" customHeight="1" spans="2:12">
      <c r="B54" s="9" t="s">
        <v>81</v>
      </c>
      <c r="C54" s="12" t="s">
        <v>104</v>
      </c>
      <c r="D54" s="12"/>
      <c r="E54" s="12"/>
      <c r="F54" s="12"/>
      <c r="G54" s="12"/>
      <c r="H54" s="12"/>
      <c r="I54" s="12"/>
      <c r="J54" s="12"/>
      <c r="K54" s="12"/>
      <c r="L54" s="12"/>
    </row>
    <row r="55" ht="28.6" customHeight="1" spans="2:12">
      <c r="B55" s="9" t="s">
        <v>83</v>
      </c>
      <c r="C55" s="12" t="s">
        <v>84</v>
      </c>
      <c r="D55" s="12"/>
      <c r="E55" s="12"/>
      <c r="F55" s="12"/>
      <c r="G55" s="12"/>
      <c r="H55" s="12"/>
      <c r="I55" s="12"/>
      <c r="J55" s="12"/>
      <c r="K55" s="12"/>
      <c r="L55" s="12"/>
    </row>
    <row r="56" ht="31.65" customHeight="1" spans="2:12">
      <c r="B56" s="9" t="s">
        <v>85</v>
      </c>
      <c r="C56" s="12" t="s">
        <v>84</v>
      </c>
      <c r="D56" s="12"/>
      <c r="E56" s="12"/>
      <c r="F56" s="12"/>
      <c r="G56" s="12"/>
      <c r="H56" s="12"/>
      <c r="I56" s="12"/>
      <c r="J56" s="12"/>
      <c r="K56" s="12"/>
      <c r="L56" s="12"/>
    </row>
    <row r="57" ht="14.3" customHeight="1" spans="2:12">
      <c r="B57" s="13" t="s">
        <v>105</v>
      </c>
      <c r="C57" s="13"/>
      <c r="D57" s="13"/>
      <c r="E57" s="13"/>
      <c r="F57" s="13"/>
      <c r="G57" s="13" t="s">
        <v>87</v>
      </c>
      <c r="H57" s="13"/>
      <c r="I57" s="13"/>
      <c r="J57" s="13"/>
      <c r="K57" s="13"/>
      <c r="L57" s="13"/>
    </row>
    <row r="58" ht="14.3" customHeight="1" spans="2:12">
      <c r="B58" s="14"/>
      <c r="C58" s="14"/>
      <c r="D58" s="14"/>
      <c r="E58" s="14"/>
      <c r="F58" s="14"/>
      <c r="G58" s="14"/>
      <c r="H58" s="14"/>
      <c r="I58" s="14"/>
      <c r="J58" s="14"/>
      <c r="K58" s="14"/>
      <c r="L58" s="14"/>
    </row>
    <row r="59" ht="45.2" customHeight="1" spans="1:12">
      <c r="A59">
        <v>3</v>
      </c>
      <c r="B59" s="7" t="s">
        <v>1</v>
      </c>
      <c r="C59" s="7"/>
      <c r="D59" s="7"/>
      <c r="E59" s="7"/>
      <c r="F59" s="7"/>
      <c r="G59" s="7"/>
      <c r="H59" s="7"/>
      <c r="I59" s="7"/>
      <c r="J59" s="7"/>
      <c r="K59" s="7"/>
      <c r="L59" s="7"/>
    </row>
    <row r="60" ht="14.3" customHeight="1" spans="2:12">
      <c r="B60" s="8" t="s">
        <v>2</v>
      </c>
      <c r="C60" s="8"/>
      <c r="D60" s="8" t="s">
        <v>106</v>
      </c>
      <c r="E60" s="8"/>
      <c r="F60" s="8"/>
      <c r="G60" s="8"/>
      <c r="H60" s="8"/>
      <c r="I60" s="8"/>
      <c r="J60" s="8"/>
      <c r="K60" s="8"/>
      <c r="L60" s="8"/>
    </row>
    <row r="61" ht="25.6" customHeight="1" spans="2:12">
      <c r="B61" s="8" t="s">
        <v>4</v>
      </c>
      <c r="C61" s="8"/>
      <c r="D61" s="8" t="s">
        <v>5</v>
      </c>
      <c r="E61" s="8"/>
      <c r="F61" s="8"/>
      <c r="G61" s="8"/>
      <c r="H61" s="8"/>
      <c r="I61" s="1" t="s">
        <v>6</v>
      </c>
      <c r="J61" s="9" t="s">
        <v>7</v>
      </c>
      <c r="K61" s="9"/>
      <c r="L61" s="9"/>
    </row>
    <row r="62" ht="14.3" customHeight="1" spans="2:12">
      <c r="B62" s="8" t="s">
        <v>8</v>
      </c>
      <c r="C62" s="8" t="s">
        <v>9</v>
      </c>
      <c r="D62" s="9" t="s">
        <v>10</v>
      </c>
      <c r="E62" s="9"/>
      <c r="F62" s="9"/>
      <c r="G62" s="9"/>
      <c r="H62" s="9"/>
      <c r="I62" s="16" t="s">
        <v>11</v>
      </c>
      <c r="J62" s="16"/>
      <c r="K62" s="16"/>
      <c r="L62" s="16"/>
    </row>
    <row r="63" ht="35.4" customHeight="1" spans="2:12">
      <c r="B63" s="8"/>
      <c r="C63" s="8"/>
      <c r="D63" s="8" t="s">
        <v>107</v>
      </c>
      <c r="E63" s="8"/>
      <c r="F63" s="8"/>
      <c r="G63" s="8"/>
      <c r="H63" s="8"/>
      <c r="I63" s="13" t="s">
        <v>108</v>
      </c>
      <c r="J63" s="13"/>
      <c r="K63" s="13"/>
      <c r="L63" s="13"/>
    </row>
    <row r="64" ht="34.65" customHeight="1" spans="2:12">
      <c r="B64" s="8"/>
      <c r="C64" s="8" t="s">
        <v>14</v>
      </c>
      <c r="D64" s="8" t="s">
        <v>109</v>
      </c>
      <c r="E64" s="8"/>
      <c r="F64" s="8"/>
      <c r="G64" s="8"/>
      <c r="H64" s="8"/>
      <c r="I64" s="8"/>
      <c r="J64" s="8"/>
      <c r="K64" s="8"/>
      <c r="L64" s="8"/>
    </row>
    <row r="65" ht="18.05" customHeight="1" spans="2:12">
      <c r="B65" s="9" t="s">
        <v>16</v>
      </c>
      <c r="C65" s="9" t="s">
        <v>17</v>
      </c>
      <c r="D65" s="9" t="s">
        <v>18</v>
      </c>
      <c r="E65" s="9" t="s">
        <v>19</v>
      </c>
      <c r="F65" s="9" t="s">
        <v>20</v>
      </c>
      <c r="G65" s="9"/>
      <c r="H65" s="9"/>
      <c r="I65" s="9" t="s">
        <v>21</v>
      </c>
      <c r="J65" s="9" t="s">
        <v>22</v>
      </c>
      <c r="K65" s="9" t="s">
        <v>23</v>
      </c>
      <c r="L65" s="9" t="s">
        <v>24</v>
      </c>
    </row>
    <row r="66" ht="17.3" customHeight="1" spans="2:12">
      <c r="B66" s="9"/>
      <c r="C66" s="9" t="s">
        <v>25</v>
      </c>
      <c r="D66" s="10">
        <v>0</v>
      </c>
      <c r="E66" s="10">
        <v>12.2484</v>
      </c>
      <c r="F66" s="10">
        <v>12.2484</v>
      </c>
      <c r="G66" s="10"/>
      <c r="H66" s="10"/>
      <c r="I66" s="17">
        <v>1</v>
      </c>
      <c r="J66" s="9">
        <v>10</v>
      </c>
      <c r="K66" s="9">
        <v>10</v>
      </c>
      <c r="L66" s="18" t="s">
        <v>26</v>
      </c>
    </row>
    <row r="67" ht="19.55" customHeight="1" spans="2:12">
      <c r="B67" s="9"/>
      <c r="C67" s="9" t="s">
        <v>27</v>
      </c>
      <c r="D67" s="10">
        <v>0</v>
      </c>
      <c r="E67" s="10">
        <v>12.2484</v>
      </c>
      <c r="F67" s="10">
        <v>12.2484</v>
      </c>
      <c r="G67" s="10"/>
      <c r="H67" s="10"/>
      <c r="I67" s="17">
        <v>1</v>
      </c>
      <c r="J67" s="9" t="s">
        <v>28</v>
      </c>
      <c r="K67" s="9" t="s">
        <v>28</v>
      </c>
      <c r="L67" s="18"/>
    </row>
    <row r="68" ht="20.35" customHeight="1" spans="2:12">
      <c r="B68" s="9"/>
      <c r="C68" s="9" t="s">
        <v>29</v>
      </c>
      <c r="D68" s="10">
        <v>0</v>
      </c>
      <c r="E68" s="10">
        <v>0</v>
      </c>
      <c r="F68" s="10">
        <v>0</v>
      </c>
      <c r="G68" s="10"/>
      <c r="H68" s="10"/>
      <c r="I68" s="17">
        <v>0</v>
      </c>
      <c r="J68" s="9" t="s">
        <v>28</v>
      </c>
      <c r="K68" s="9" t="s">
        <v>28</v>
      </c>
      <c r="L68" s="18"/>
    </row>
    <row r="69" ht="18.05" customHeight="1" spans="2:12">
      <c r="B69" s="9"/>
      <c r="C69" s="9" t="s">
        <v>30</v>
      </c>
      <c r="D69" s="10">
        <v>0</v>
      </c>
      <c r="E69" s="10">
        <v>0</v>
      </c>
      <c r="F69" s="10">
        <v>0</v>
      </c>
      <c r="G69" s="10"/>
      <c r="H69" s="10"/>
      <c r="I69" s="17">
        <v>0</v>
      </c>
      <c r="J69" s="9" t="s">
        <v>28</v>
      </c>
      <c r="K69" s="9" t="s">
        <v>28</v>
      </c>
      <c r="L69" s="18"/>
    </row>
    <row r="70" ht="16.95" customHeight="1" spans="2:12">
      <c r="B70" s="9"/>
      <c r="C70" s="9" t="s">
        <v>31</v>
      </c>
      <c r="D70" s="11"/>
      <c r="E70" s="11"/>
      <c r="F70" s="11"/>
      <c r="G70" s="11"/>
      <c r="H70" s="11"/>
      <c r="I70" s="11"/>
      <c r="J70" s="9" t="s">
        <v>28</v>
      </c>
      <c r="K70" s="9" t="s">
        <v>28</v>
      </c>
      <c r="L70" s="18"/>
    </row>
    <row r="71" ht="22.6" customHeight="1" spans="2:12">
      <c r="B71" s="9" t="s">
        <v>32</v>
      </c>
      <c r="C71" s="9" t="s">
        <v>33</v>
      </c>
      <c r="D71" s="9" t="s">
        <v>34</v>
      </c>
      <c r="E71" s="9" t="s">
        <v>35</v>
      </c>
      <c r="F71" s="9" t="s">
        <v>36</v>
      </c>
      <c r="G71" s="9" t="s">
        <v>37</v>
      </c>
      <c r="H71" s="9" t="s">
        <v>38</v>
      </c>
      <c r="I71" s="9" t="s">
        <v>39</v>
      </c>
      <c r="J71" s="9" t="s">
        <v>22</v>
      </c>
      <c r="K71" s="9" t="s">
        <v>23</v>
      </c>
      <c r="L71" s="9" t="s">
        <v>40</v>
      </c>
    </row>
    <row r="72" ht="16.95" customHeight="1" spans="2:12">
      <c r="B72" s="9"/>
      <c r="C72" s="9" t="s">
        <v>41</v>
      </c>
      <c r="D72" s="9" t="s">
        <v>42</v>
      </c>
      <c r="E72" s="9" t="s">
        <v>110</v>
      </c>
      <c r="F72" s="9" t="s">
        <v>49</v>
      </c>
      <c r="G72" s="9" t="s">
        <v>54</v>
      </c>
      <c r="H72" s="9" t="s">
        <v>55</v>
      </c>
      <c r="I72" s="11" t="str">
        <f>F72&amp;G72&amp;H72</f>
        <v>＝100%</v>
      </c>
      <c r="J72" s="9" t="s">
        <v>111</v>
      </c>
      <c r="K72" s="9"/>
      <c r="L72" s="11"/>
    </row>
    <row r="73" ht="16.95" customHeight="1" spans="2:12">
      <c r="B73" s="9"/>
      <c r="C73" s="9" t="s">
        <v>61</v>
      </c>
      <c r="D73" s="9" t="s">
        <v>62</v>
      </c>
      <c r="E73" s="9" t="s">
        <v>112</v>
      </c>
      <c r="F73" s="9" t="s">
        <v>49</v>
      </c>
      <c r="G73" s="9" t="s">
        <v>54</v>
      </c>
      <c r="H73" s="9" t="s">
        <v>55</v>
      </c>
      <c r="I73" s="11" t="str">
        <f>F73&amp;G73&amp;H73</f>
        <v>＝100%</v>
      </c>
      <c r="J73" s="9" t="s">
        <v>113</v>
      </c>
      <c r="K73" s="9"/>
      <c r="L73" s="11"/>
    </row>
    <row r="74" ht="14.3" customHeight="1" spans="2:12">
      <c r="B74" s="9" t="s">
        <v>80</v>
      </c>
      <c r="C74" s="9"/>
      <c r="D74" s="9"/>
      <c r="E74" s="9"/>
      <c r="F74" s="9"/>
      <c r="G74" s="9"/>
      <c r="H74" s="9"/>
      <c r="I74" s="9"/>
      <c r="J74" s="9">
        <v>100</v>
      </c>
      <c r="K74" s="8"/>
      <c r="L74" s="8"/>
    </row>
    <row r="75" ht="30.15" customHeight="1" spans="2:12">
      <c r="B75" s="9" t="s">
        <v>81</v>
      </c>
      <c r="C75" s="12" t="s">
        <v>114</v>
      </c>
      <c r="D75" s="12"/>
      <c r="E75" s="12"/>
      <c r="F75" s="12"/>
      <c r="G75" s="12"/>
      <c r="H75" s="12"/>
      <c r="I75" s="12"/>
      <c r="J75" s="12"/>
      <c r="K75" s="12"/>
      <c r="L75" s="12"/>
    </row>
    <row r="76" ht="28.6" customHeight="1" spans="2:12">
      <c r="B76" s="9" t="s">
        <v>83</v>
      </c>
      <c r="C76" s="12" t="s">
        <v>84</v>
      </c>
      <c r="D76" s="12"/>
      <c r="E76" s="12"/>
      <c r="F76" s="12"/>
      <c r="G76" s="12"/>
      <c r="H76" s="12"/>
      <c r="I76" s="12"/>
      <c r="J76" s="12"/>
      <c r="K76" s="12"/>
      <c r="L76" s="12"/>
    </row>
    <row r="77" ht="31.65" customHeight="1" spans="2:12">
      <c r="B77" s="9" t="s">
        <v>85</v>
      </c>
      <c r="C77" s="12" t="s">
        <v>84</v>
      </c>
      <c r="D77" s="12"/>
      <c r="E77" s="12"/>
      <c r="F77" s="12"/>
      <c r="G77" s="12"/>
      <c r="H77" s="12"/>
      <c r="I77" s="12"/>
      <c r="J77" s="12"/>
      <c r="K77" s="12"/>
      <c r="L77" s="12"/>
    </row>
    <row r="78" ht="19" customHeight="1" spans="2:12">
      <c r="B78" s="13" t="s">
        <v>115</v>
      </c>
      <c r="C78" s="13"/>
      <c r="D78" s="13"/>
      <c r="E78" s="13"/>
      <c r="F78" s="13"/>
      <c r="G78" s="13" t="s">
        <v>87</v>
      </c>
      <c r="H78" s="13"/>
      <c r="I78" s="13"/>
      <c r="J78" s="13"/>
      <c r="K78" s="13"/>
      <c r="L78" s="13"/>
    </row>
    <row r="79" ht="14.3" customHeight="1" spans="2:12">
      <c r="B79" s="14"/>
      <c r="C79" s="14"/>
      <c r="D79" s="14"/>
      <c r="E79" s="14"/>
      <c r="F79" s="14"/>
      <c r="G79" s="14"/>
      <c r="H79" s="14"/>
      <c r="I79" s="14"/>
      <c r="J79" s="14"/>
      <c r="K79" s="14"/>
      <c r="L79" s="14"/>
    </row>
    <row r="80" ht="45.2" customHeight="1" spans="1:12">
      <c r="A80">
        <v>4</v>
      </c>
      <c r="B80" s="7" t="s">
        <v>1</v>
      </c>
      <c r="C80" s="7"/>
      <c r="D80" s="7"/>
      <c r="E80" s="7"/>
      <c r="F80" s="7"/>
      <c r="G80" s="7"/>
      <c r="H80" s="7"/>
      <c r="I80" s="7"/>
      <c r="J80" s="7"/>
      <c r="K80" s="7"/>
      <c r="L80" s="7"/>
    </row>
    <row r="81" ht="14.3" customHeight="1" spans="2:12">
      <c r="B81" s="8" t="s">
        <v>2</v>
      </c>
      <c r="C81" s="8"/>
      <c r="D81" s="8" t="s">
        <v>116</v>
      </c>
      <c r="E81" s="8"/>
      <c r="F81" s="8"/>
      <c r="G81" s="8"/>
      <c r="H81" s="8"/>
      <c r="I81" s="8"/>
      <c r="J81" s="8"/>
      <c r="K81" s="8"/>
      <c r="L81" s="8"/>
    </row>
    <row r="82" ht="25.6" customHeight="1" spans="2:12">
      <c r="B82" s="8" t="s">
        <v>4</v>
      </c>
      <c r="C82" s="8"/>
      <c r="D82" s="8" t="s">
        <v>5</v>
      </c>
      <c r="E82" s="8"/>
      <c r="F82" s="8"/>
      <c r="G82" s="8"/>
      <c r="H82" s="8"/>
      <c r="I82" s="1" t="s">
        <v>6</v>
      </c>
      <c r="J82" s="9" t="s">
        <v>7</v>
      </c>
      <c r="K82" s="9"/>
      <c r="L82" s="9"/>
    </row>
    <row r="83" ht="14.3" customHeight="1" spans="2:12">
      <c r="B83" s="8" t="s">
        <v>8</v>
      </c>
      <c r="C83" s="8" t="s">
        <v>9</v>
      </c>
      <c r="D83" s="9" t="s">
        <v>10</v>
      </c>
      <c r="E83" s="9"/>
      <c r="F83" s="9"/>
      <c r="G83" s="9"/>
      <c r="H83" s="9"/>
      <c r="I83" s="16" t="s">
        <v>11</v>
      </c>
      <c r="J83" s="16"/>
      <c r="K83" s="16"/>
      <c r="L83" s="16"/>
    </row>
    <row r="84" ht="35.4" customHeight="1" spans="2:12">
      <c r="B84" s="8"/>
      <c r="C84" s="8"/>
      <c r="D84" s="8" t="s">
        <v>117</v>
      </c>
      <c r="E84" s="8"/>
      <c r="F84" s="8"/>
      <c r="G84" s="8"/>
      <c r="H84" s="8"/>
      <c r="I84" s="13" t="s">
        <v>118</v>
      </c>
      <c r="J84" s="13"/>
      <c r="K84" s="13"/>
      <c r="L84" s="13"/>
    </row>
    <row r="85" ht="34.65" customHeight="1" spans="2:12">
      <c r="B85" s="8"/>
      <c r="C85" s="8" t="s">
        <v>14</v>
      </c>
      <c r="D85" s="8" t="s">
        <v>119</v>
      </c>
      <c r="E85" s="8"/>
      <c r="F85" s="8"/>
      <c r="G85" s="8"/>
      <c r="H85" s="8"/>
      <c r="I85" s="8"/>
      <c r="J85" s="8"/>
      <c r="K85" s="8"/>
      <c r="L85" s="8"/>
    </row>
    <row r="86" ht="18.05" customHeight="1" spans="2:12">
      <c r="B86" s="9" t="s">
        <v>16</v>
      </c>
      <c r="C86" s="9" t="s">
        <v>17</v>
      </c>
      <c r="D86" s="9" t="s">
        <v>18</v>
      </c>
      <c r="E86" s="9" t="s">
        <v>19</v>
      </c>
      <c r="F86" s="9" t="s">
        <v>20</v>
      </c>
      <c r="G86" s="9"/>
      <c r="H86" s="9"/>
      <c r="I86" s="9" t="s">
        <v>21</v>
      </c>
      <c r="J86" s="9" t="s">
        <v>22</v>
      </c>
      <c r="K86" s="9" t="s">
        <v>23</v>
      </c>
      <c r="L86" s="9" t="s">
        <v>24</v>
      </c>
    </row>
    <row r="87" ht="17.3" customHeight="1" spans="2:12">
      <c r="B87" s="9"/>
      <c r="C87" s="9" t="s">
        <v>25</v>
      </c>
      <c r="D87" s="10">
        <v>3.64</v>
      </c>
      <c r="E87" s="10">
        <v>3.64</v>
      </c>
      <c r="F87" s="10">
        <v>3.64</v>
      </c>
      <c r="G87" s="10"/>
      <c r="H87" s="10"/>
      <c r="I87" s="17">
        <v>1</v>
      </c>
      <c r="J87" s="9">
        <v>10</v>
      </c>
      <c r="K87" s="9">
        <v>10</v>
      </c>
      <c r="L87" s="18" t="s">
        <v>26</v>
      </c>
    </row>
    <row r="88" ht="19.55" customHeight="1" spans="2:12">
      <c r="B88" s="9"/>
      <c r="C88" s="9" t="s">
        <v>27</v>
      </c>
      <c r="D88" s="10">
        <v>3.64</v>
      </c>
      <c r="E88" s="10">
        <v>3.64</v>
      </c>
      <c r="F88" s="10">
        <v>3.64</v>
      </c>
      <c r="G88" s="10"/>
      <c r="H88" s="10"/>
      <c r="I88" s="17">
        <v>1</v>
      </c>
      <c r="J88" s="9" t="s">
        <v>28</v>
      </c>
      <c r="K88" s="9" t="s">
        <v>28</v>
      </c>
      <c r="L88" s="18"/>
    </row>
    <row r="89" ht="20.35" customHeight="1" spans="2:12">
      <c r="B89" s="9"/>
      <c r="C89" s="9" t="s">
        <v>29</v>
      </c>
      <c r="D89" s="10">
        <v>0</v>
      </c>
      <c r="E89" s="10">
        <v>0</v>
      </c>
      <c r="F89" s="10">
        <v>0</v>
      </c>
      <c r="G89" s="10"/>
      <c r="H89" s="10"/>
      <c r="I89" s="17">
        <v>0</v>
      </c>
      <c r="J89" s="9" t="s">
        <v>28</v>
      </c>
      <c r="K89" s="9" t="s">
        <v>28</v>
      </c>
      <c r="L89" s="18"/>
    </row>
    <row r="90" ht="18.05" customHeight="1" spans="2:12">
      <c r="B90" s="9"/>
      <c r="C90" s="9" t="s">
        <v>30</v>
      </c>
      <c r="D90" s="10">
        <v>0</v>
      </c>
      <c r="E90" s="10">
        <v>0</v>
      </c>
      <c r="F90" s="10">
        <v>0</v>
      </c>
      <c r="G90" s="10"/>
      <c r="H90" s="10"/>
      <c r="I90" s="17">
        <v>0</v>
      </c>
      <c r="J90" s="9" t="s">
        <v>28</v>
      </c>
      <c r="K90" s="9" t="s">
        <v>28</v>
      </c>
      <c r="L90" s="18"/>
    </row>
    <row r="91" ht="16.95" customHeight="1" spans="2:12">
      <c r="B91" s="9"/>
      <c r="C91" s="9" t="s">
        <v>31</v>
      </c>
      <c r="D91" s="11"/>
      <c r="E91" s="11"/>
      <c r="F91" s="11"/>
      <c r="G91" s="11"/>
      <c r="H91" s="11"/>
      <c r="I91" s="11"/>
      <c r="J91" s="9" t="s">
        <v>28</v>
      </c>
      <c r="K91" s="9" t="s">
        <v>28</v>
      </c>
      <c r="L91" s="18"/>
    </row>
    <row r="92" ht="22.6" customHeight="1" spans="2:12">
      <c r="B92" s="9" t="s">
        <v>32</v>
      </c>
      <c r="C92" s="9" t="s">
        <v>33</v>
      </c>
      <c r="D92" s="9" t="s">
        <v>34</v>
      </c>
      <c r="E92" s="9" t="s">
        <v>35</v>
      </c>
      <c r="F92" s="9" t="s">
        <v>36</v>
      </c>
      <c r="G92" s="9" t="s">
        <v>37</v>
      </c>
      <c r="H92" s="9" t="s">
        <v>38</v>
      </c>
      <c r="I92" s="9" t="s">
        <v>39</v>
      </c>
      <c r="J92" s="9" t="s">
        <v>22</v>
      </c>
      <c r="K92" s="9" t="s">
        <v>23</v>
      </c>
      <c r="L92" s="9" t="s">
        <v>40</v>
      </c>
    </row>
    <row r="93" ht="16.95" customHeight="1" spans="2:12">
      <c r="B93" s="9"/>
      <c r="C93" s="9" t="s">
        <v>41</v>
      </c>
      <c r="D93" s="9" t="s">
        <v>42</v>
      </c>
      <c r="E93" s="9" t="s">
        <v>120</v>
      </c>
      <c r="F93" s="9" t="s">
        <v>49</v>
      </c>
      <c r="G93" s="9" t="s">
        <v>121</v>
      </c>
      <c r="H93" s="9" t="s">
        <v>122</v>
      </c>
      <c r="I93" s="11" t="str">
        <f>F93&amp;G93&amp;H93</f>
        <v>＝2人</v>
      </c>
      <c r="J93" s="9" t="s">
        <v>47</v>
      </c>
      <c r="K93" s="9" t="str">
        <f>J93</f>
        <v>10</v>
      </c>
      <c r="L93" s="11"/>
    </row>
    <row r="94" ht="22.6" customHeight="1" spans="2:12">
      <c r="B94" s="9"/>
      <c r="C94" s="9"/>
      <c r="D94" s="9"/>
      <c r="E94" s="9" t="s">
        <v>123</v>
      </c>
      <c r="F94" s="9" t="s">
        <v>44</v>
      </c>
      <c r="G94" s="9" t="s">
        <v>124</v>
      </c>
      <c r="H94" s="9" t="s">
        <v>46</v>
      </c>
      <c r="I94" s="11" t="str">
        <f t="shared" ref="I94:I102" si="4">F94&amp;G94&amp;H94</f>
        <v>≥364次</v>
      </c>
      <c r="J94" s="9" t="s">
        <v>47</v>
      </c>
      <c r="K94" s="9" t="str">
        <f t="shared" ref="K94:K103" si="5">J94</f>
        <v>10</v>
      </c>
      <c r="L94" s="11"/>
    </row>
    <row r="95" ht="16.95" customHeight="1" spans="2:12">
      <c r="B95" s="9"/>
      <c r="C95" s="9"/>
      <c r="D95" s="9"/>
      <c r="E95" s="9" t="s">
        <v>125</v>
      </c>
      <c r="F95" s="9" t="s">
        <v>49</v>
      </c>
      <c r="G95" s="9" t="s">
        <v>126</v>
      </c>
      <c r="H95" s="9" t="s">
        <v>127</v>
      </c>
      <c r="I95" s="11" t="str">
        <f t="shared" si="4"/>
        <v>＝91户</v>
      </c>
      <c r="J95" s="9" t="s">
        <v>51</v>
      </c>
      <c r="K95" s="9" t="str">
        <f t="shared" si="5"/>
        <v>5</v>
      </c>
      <c r="L95" s="11"/>
    </row>
    <row r="96" ht="16.95" customHeight="1" spans="2:12">
      <c r="B96" s="9"/>
      <c r="C96" s="9"/>
      <c r="D96" s="9" t="s">
        <v>52</v>
      </c>
      <c r="E96" s="9" t="s">
        <v>128</v>
      </c>
      <c r="F96" s="9" t="s">
        <v>49</v>
      </c>
      <c r="G96" s="9" t="s">
        <v>54</v>
      </c>
      <c r="H96" s="9" t="s">
        <v>55</v>
      </c>
      <c r="I96" s="11" t="str">
        <f t="shared" si="4"/>
        <v>＝100%</v>
      </c>
      <c r="J96" s="9" t="s">
        <v>47</v>
      </c>
      <c r="K96" s="9" t="str">
        <f t="shared" si="5"/>
        <v>10</v>
      </c>
      <c r="L96" s="11"/>
    </row>
    <row r="97" ht="16.95" customHeight="1" spans="2:12">
      <c r="B97" s="9"/>
      <c r="C97" s="9"/>
      <c r="D97" s="9" t="s">
        <v>56</v>
      </c>
      <c r="E97" s="9" t="s">
        <v>129</v>
      </c>
      <c r="F97" s="9" t="s">
        <v>58</v>
      </c>
      <c r="G97" s="9" t="s">
        <v>59</v>
      </c>
      <c r="H97" s="9" t="s">
        <v>60</v>
      </c>
      <c r="I97" s="11" t="str">
        <f t="shared" si="4"/>
        <v>≤365天</v>
      </c>
      <c r="J97" s="9" t="s">
        <v>51</v>
      </c>
      <c r="K97" s="9" t="str">
        <f t="shared" si="5"/>
        <v>5</v>
      </c>
      <c r="L97" s="11"/>
    </row>
    <row r="98" ht="16.95" customHeight="1" spans="2:12">
      <c r="B98" s="9"/>
      <c r="C98" s="9" t="s">
        <v>61</v>
      </c>
      <c r="D98" s="9" t="s">
        <v>62</v>
      </c>
      <c r="E98" s="9" t="s">
        <v>130</v>
      </c>
      <c r="F98" s="9" t="s">
        <v>64</v>
      </c>
      <c r="G98" s="9" t="s">
        <v>65</v>
      </c>
      <c r="H98" s="9"/>
      <c r="I98" s="11" t="str">
        <f t="shared" si="4"/>
        <v>定性优</v>
      </c>
      <c r="J98" s="9" t="s">
        <v>47</v>
      </c>
      <c r="K98" s="9" t="str">
        <f t="shared" si="5"/>
        <v>10</v>
      </c>
      <c r="L98" s="11"/>
    </row>
    <row r="99" ht="16.95" customHeight="1" spans="2:12">
      <c r="B99" s="9"/>
      <c r="C99" s="9"/>
      <c r="D99" s="9" t="s">
        <v>67</v>
      </c>
      <c r="E99" s="9" t="s">
        <v>131</v>
      </c>
      <c r="F99" s="9" t="s">
        <v>64</v>
      </c>
      <c r="G99" s="9" t="s">
        <v>65</v>
      </c>
      <c r="H99" s="9"/>
      <c r="I99" s="11" t="str">
        <f t="shared" si="4"/>
        <v>定性优</v>
      </c>
      <c r="J99" s="9" t="s">
        <v>47</v>
      </c>
      <c r="K99" s="9" t="str">
        <f t="shared" si="5"/>
        <v>10</v>
      </c>
      <c r="L99" s="11"/>
    </row>
    <row r="100" ht="22.6" customHeight="1" spans="2:12">
      <c r="B100" s="9"/>
      <c r="C100" s="9" t="s">
        <v>70</v>
      </c>
      <c r="D100" s="9" t="s">
        <v>132</v>
      </c>
      <c r="E100" s="9" t="s">
        <v>133</v>
      </c>
      <c r="F100" s="9" t="s">
        <v>44</v>
      </c>
      <c r="G100" s="9" t="s">
        <v>73</v>
      </c>
      <c r="H100" s="9" t="s">
        <v>55</v>
      </c>
      <c r="I100" s="11" t="str">
        <f t="shared" si="4"/>
        <v>≥90%</v>
      </c>
      <c r="J100" s="9" t="s">
        <v>47</v>
      </c>
      <c r="K100" s="9" t="str">
        <f t="shared" si="5"/>
        <v>10</v>
      </c>
      <c r="L100" s="11"/>
    </row>
    <row r="101" ht="22.6" customHeight="1" spans="2:12">
      <c r="B101" s="9"/>
      <c r="C101" s="9" t="s">
        <v>74</v>
      </c>
      <c r="D101" s="9" t="s">
        <v>75</v>
      </c>
      <c r="E101" s="9" t="s">
        <v>134</v>
      </c>
      <c r="F101" s="9" t="s">
        <v>49</v>
      </c>
      <c r="G101" s="9" t="s">
        <v>135</v>
      </c>
      <c r="H101" s="9" t="s">
        <v>136</v>
      </c>
      <c r="I101" s="11" t="str">
        <f t="shared" si="4"/>
        <v>＝5000元/人年</v>
      </c>
      <c r="J101" s="9" t="s">
        <v>47</v>
      </c>
      <c r="K101" s="9" t="str">
        <f t="shared" si="5"/>
        <v>10</v>
      </c>
      <c r="L101" s="11"/>
    </row>
    <row r="102" ht="22.6" customHeight="1" spans="2:12">
      <c r="B102" s="9"/>
      <c r="C102" s="9"/>
      <c r="D102" s="9"/>
      <c r="E102" s="9" t="s">
        <v>137</v>
      </c>
      <c r="F102" s="9" t="s">
        <v>49</v>
      </c>
      <c r="G102" s="9" t="s">
        <v>138</v>
      </c>
      <c r="H102" s="9" t="s">
        <v>136</v>
      </c>
      <c r="I102" s="11" t="str">
        <f t="shared" si="4"/>
        <v>＝13200元/人年</v>
      </c>
      <c r="J102" s="9" t="s">
        <v>47</v>
      </c>
      <c r="K102" s="9" t="str">
        <f t="shared" si="5"/>
        <v>10</v>
      </c>
      <c r="L102" s="11"/>
    </row>
    <row r="103" ht="14.3" customHeight="1" spans="2:12">
      <c r="B103" s="9" t="s">
        <v>80</v>
      </c>
      <c r="C103" s="9"/>
      <c r="D103" s="9"/>
      <c r="E103" s="9"/>
      <c r="F103" s="9"/>
      <c r="G103" s="9"/>
      <c r="H103" s="9"/>
      <c r="I103" s="9"/>
      <c r="J103" s="9">
        <v>100</v>
      </c>
      <c r="K103" s="9">
        <f t="shared" si="5"/>
        <v>100</v>
      </c>
      <c r="L103" s="8"/>
    </row>
    <row r="104" ht="30.15" customHeight="1" spans="2:12">
      <c r="B104" s="9" t="s">
        <v>81</v>
      </c>
      <c r="C104" s="12" t="s">
        <v>139</v>
      </c>
      <c r="D104" s="12"/>
      <c r="E104" s="12"/>
      <c r="F104" s="12"/>
      <c r="G104" s="12"/>
      <c r="H104" s="12"/>
      <c r="I104" s="12"/>
      <c r="J104" s="12"/>
      <c r="K104" s="12"/>
      <c r="L104" s="12"/>
    </row>
    <row r="105" ht="28.6" customHeight="1" spans="2:12">
      <c r="B105" s="9" t="s">
        <v>83</v>
      </c>
      <c r="C105" s="12" t="s">
        <v>84</v>
      </c>
      <c r="D105" s="12"/>
      <c r="E105" s="12"/>
      <c r="F105" s="12"/>
      <c r="G105" s="12"/>
      <c r="H105" s="12"/>
      <c r="I105" s="12"/>
      <c r="J105" s="12"/>
      <c r="K105" s="12"/>
      <c r="L105" s="12"/>
    </row>
    <row r="106" ht="31.65" customHeight="1" spans="2:12">
      <c r="B106" s="9" t="s">
        <v>85</v>
      </c>
      <c r="C106" s="12" t="s">
        <v>84</v>
      </c>
      <c r="D106" s="12"/>
      <c r="E106" s="12"/>
      <c r="F106" s="12"/>
      <c r="G106" s="12"/>
      <c r="H106" s="12"/>
      <c r="I106" s="12"/>
      <c r="J106" s="12"/>
      <c r="K106" s="12"/>
      <c r="L106" s="12"/>
    </row>
    <row r="107" ht="14.3" customHeight="1" spans="2:12">
      <c r="B107" s="13" t="s">
        <v>86</v>
      </c>
      <c r="C107" s="13"/>
      <c r="D107" s="13"/>
      <c r="E107" s="13"/>
      <c r="F107" s="13"/>
      <c r="G107" s="13" t="s">
        <v>87</v>
      </c>
      <c r="H107" s="13"/>
      <c r="I107" s="13"/>
      <c r="J107" s="13"/>
      <c r="K107" s="13"/>
      <c r="L107" s="13"/>
    </row>
    <row r="108" ht="14.3" customHeight="1" spans="2:12">
      <c r="B108" s="14"/>
      <c r="C108" s="14"/>
      <c r="D108" s="14"/>
      <c r="E108" s="14"/>
      <c r="F108" s="14"/>
      <c r="G108" s="14"/>
      <c r="H108" s="14"/>
      <c r="I108" s="14"/>
      <c r="J108" s="14"/>
      <c r="K108" s="14"/>
      <c r="L108" s="14"/>
    </row>
    <row r="109" ht="45.2" customHeight="1" spans="1:12">
      <c r="A109" s="19">
        <v>5</v>
      </c>
      <c r="B109" s="7" t="s">
        <v>1</v>
      </c>
      <c r="C109" s="7"/>
      <c r="D109" s="7"/>
      <c r="E109" s="7"/>
      <c r="F109" s="7"/>
      <c r="G109" s="7"/>
      <c r="H109" s="7"/>
      <c r="I109" s="7"/>
      <c r="J109" s="7"/>
      <c r="K109" s="7"/>
      <c r="L109" s="7"/>
    </row>
    <row r="110" ht="14.3" customHeight="1" spans="2:12">
      <c r="B110" s="8" t="s">
        <v>2</v>
      </c>
      <c r="C110" s="8"/>
      <c r="D110" s="8" t="s">
        <v>140</v>
      </c>
      <c r="E110" s="8"/>
      <c r="F110" s="8"/>
      <c r="G110" s="8"/>
      <c r="H110" s="8"/>
      <c r="I110" s="8"/>
      <c r="J110" s="8"/>
      <c r="K110" s="8"/>
      <c r="L110" s="8"/>
    </row>
    <row r="111" ht="25.6" customHeight="1" spans="2:12">
      <c r="B111" s="8" t="s">
        <v>4</v>
      </c>
      <c r="C111" s="8"/>
      <c r="D111" s="8" t="s">
        <v>5</v>
      </c>
      <c r="E111" s="8"/>
      <c r="F111" s="8"/>
      <c r="G111" s="8"/>
      <c r="H111" s="8"/>
      <c r="I111" s="1" t="s">
        <v>6</v>
      </c>
      <c r="J111" s="9" t="s">
        <v>7</v>
      </c>
      <c r="K111" s="9"/>
      <c r="L111" s="9"/>
    </row>
    <row r="112" ht="14.3" customHeight="1" spans="2:12">
      <c r="B112" s="8" t="s">
        <v>8</v>
      </c>
      <c r="C112" s="8" t="s">
        <v>9</v>
      </c>
      <c r="D112" s="9" t="s">
        <v>10</v>
      </c>
      <c r="E112" s="9"/>
      <c r="F112" s="9"/>
      <c r="G112" s="9"/>
      <c r="H112" s="9"/>
      <c r="I112" s="16" t="s">
        <v>11</v>
      </c>
      <c r="J112" s="16"/>
      <c r="K112" s="16"/>
      <c r="L112" s="16"/>
    </row>
    <row r="113" ht="35.4" customHeight="1" spans="2:12">
      <c r="B113" s="8"/>
      <c r="C113" s="8"/>
      <c r="D113" s="8" t="s">
        <v>141</v>
      </c>
      <c r="E113" s="8"/>
      <c r="F113" s="8"/>
      <c r="G113" s="8"/>
      <c r="H113" s="8"/>
      <c r="I113" s="13" t="s">
        <v>142</v>
      </c>
      <c r="J113" s="13"/>
      <c r="K113" s="13"/>
      <c r="L113" s="13"/>
    </row>
    <row r="114" ht="34.65" customHeight="1" spans="2:12">
      <c r="B114" s="8"/>
      <c r="C114" s="8" t="s">
        <v>14</v>
      </c>
      <c r="D114" s="8" t="s">
        <v>143</v>
      </c>
      <c r="E114" s="8"/>
      <c r="F114" s="8"/>
      <c r="G114" s="8"/>
      <c r="H114" s="8"/>
      <c r="I114" s="8"/>
      <c r="J114" s="8"/>
      <c r="K114" s="8"/>
      <c r="L114" s="8"/>
    </row>
    <row r="115" ht="18.05" customHeight="1" spans="2:12">
      <c r="B115" s="9" t="s">
        <v>16</v>
      </c>
      <c r="C115" s="9" t="s">
        <v>17</v>
      </c>
      <c r="D115" s="9" t="s">
        <v>18</v>
      </c>
      <c r="E115" s="9" t="s">
        <v>19</v>
      </c>
      <c r="F115" s="9" t="s">
        <v>20</v>
      </c>
      <c r="G115" s="9"/>
      <c r="H115" s="9"/>
      <c r="I115" s="9" t="s">
        <v>21</v>
      </c>
      <c r="J115" s="9" t="s">
        <v>22</v>
      </c>
      <c r="K115" s="9" t="s">
        <v>23</v>
      </c>
      <c r="L115" s="9" t="s">
        <v>24</v>
      </c>
    </row>
    <row r="116" ht="17.3" customHeight="1" spans="2:12">
      <c r="B116" s="9"/>
      <c r="C116" s="9" t="s">
        <v>25</v>
      </c>
      <c r="D116" s="10">
        <v>310.6</v>
      </c>
      <c r="E116" s="10">
        <v>310.6</v>
      </c>
      <c r="F116" s="10">
        <v>116.35</v>
      </c>
      <c r="G116" s="10"/>
      <c r="H116" s="10"/>
      <c r="I116" s="17">
        <v>0.374597553122988</v>
      </c>
      <c r="J116" s="9">
        <v>10</v>
      </c>
      <c r="K116" s="9">
        <v>3.75</v>
      </c>
      <c r="L116" s="18" t="s">
        <v>26</v>
      </c>
    </row>
    <row r="117" ht="19.55" customHeight="1" spans="2:12">
      <c r="B117" s="9"/>
      <c r="C117" s="9" t="s">
        <v>27</v>
      </c>
      <c r="D117" s="10">
        <v>0</v>
      </c>
      <c r="E117" s="10">
        <v>0</v>
      </c>
      <c r="F117" s="10">
        <v>0</v>
      </c>
      <c r="G117" s="10"/>
      <c r="H117" s="10"/>
      <c r="I117" s="17">
        <v>0</v>
      </c>
      <c r="J117" s="9" t="s">
        <v>28</v>
      </c>
      <c r="K117" s="9" t="s">
        <v>28</v>
      </c>
      <c r="L117" s="18"/>
    </row>
    <row r="118" ht="20.35" customHeight="1" spans="2:12">
      <c r="B118" s="9"/>
      <c r="C118" s="9" t="s">
        <v>29</v>
      </c>
      <c r="D118" s="10">
        <v>0</v>
      </c>
      <c r="E118" s="10">
        <v>0</v>
      </c>
      <c r="F118" s="10">
        <v>0</v>
      </c>
      <c r="G118" s="10"/>
      <c r="H118" s="10"/>
      <c r="I118" s="17">
        <v>0</v>
      </c>
      <c r="J118" s="9" t="s">
        <v>28</v>
      </c>
      <c r="K118" s="9" t="s">
        <v>28</v>
      </c>
      <c r="L118" s="18"/>
    </row>
    <row r="119" ht="18.05" customHeight="1" spans="2:12">
      <c r="B119" s="9"/>
      <c r="C119" s="9" t="s">
        <v>30</v>
      </c>
      <c r="D119" s="10">
        <v>310.6</v>
      </c>
      <c r="E119" s="10">
        <v>310.6</v>
      </c>
      <c r="F119" s="10">
        <v>116.35</v>
      </c>
      <c r="G119" s="10"/>
      <c r="H119" s="10"/>
      <c r="I119" s="17">
        <v>0.374597553122988</v>
      </c>
      <c r="J119" s="9" t="s">
        <v>28</v>
      </c>
      <c r="K119" s="9" t="s">
        <v>28</v>
      </c>
      <c r="L119" s="18"/>
    </row>
    <row r="120" ht="16.95" customHeight="1" spans="2:12">
      <c r="B120" s="9"/>
      <c r="C120" s="9" t="s">
        <v>31</v>
      </c>
      <c r="D120" s="11"/>
      <c r="E120" s="11"/>
      <c r="F120" s="11"/>
      <c r="G120" s="11"/>
      <c r="H120" s="11"/>
      <c r="I120" s="11"/>
      <c r="J120" s="9" t="s">
        <v>28</v>
      </c>
      <c r="K120" s="9" t="s">
        <v>28</v>
      </c>
      <c r="L120" s="18"/>
    </row>
    <row r="121" ht="22.6" customHeight="1" spans="2:12">
      <c r="B121" s="9" t="s">
        <v>32</v>
      </c>
      <c r="C121" s="9" t="s">
        <v>33</v>
      </c>
      <c r="D121" s="9" t="s">
        <v>34</v>
      </c>
      <c r="E121" s="9" t="s">
        <v>35</v>
      </c>
      <c r="F121" s="9" t="s">
        <v>36</v>
      </c>
      <c r="G121" s="9" t="s">
        <v>37</v>
      </c>
      <c r="H121" s="9" t="s">
        <v>38</v>
      </c>
      <c r="I121" s="9" t="s">
        <v>39</v>
      </c>
      <c r="J121" s="9" t="s">
        <v>22</v>
      </c>
      <c r="K121" s="9" t="s">
        <v>23</v>
      </c>
      <c r="L121" s="9" t="s">
        <v>40</v>
      </c>
    </row>
    <row r="122" ht="56.5" customHeight="1" spans="2:12">
      <c r="B122" s="9"/>
      <c r="C122" s="9" t="s">
        <v>41</v>
      </c>
      <c r="D122" s="9" t="s">
        <v>42</v>
      </c>
      <c r="E122" s="9" t="s">
        <v>144</v>
      </c>
      <c r="F122" s="9" t="s">
        <v>44</v>
      </c>
      <c r="G122" s="9" t="s">
        <v>45</v>
      </c>
      <c r="H122" s="9" t="s">
        <v>145</v>
      </c>
      <c r="I122" s="11" t="str">
        <f>F122&amp;G122&amp;H122</f>
        <v>≥1频率（频道）次</v>
      </c>
      <c r="J122" s="9" t="s">
        <v>146</v>
      </c>
      <c r="K122" s="9" t="str">
        <f>J122</f>
        <v>15</v>
      </c>
      <c r="L122" s="11"/>
    </row>
    <row r="123" ht="33.9" customHeight="1" spans="2:12">
      <c r="B123" s="9"/>
      <c r="C123" s="9"/>
      <c r="D123" s="9" t="s">
        <v>52</v>
      </c>
      <c r="E123" s="9" t="s">
        <v>147</v>
      </c>
      <c r="F123" s="9" t="s">
        <v>49</v>
      </c>
      <c r="G123" s="9" t="s">
        <v>54</v>
      </c>
      <c r="H123" s="9" t="s">
        <v>55</v>
      </c>
      <c r="I123" s="11" t="str">
        <f t="shared" ref="I123:I128" si="6">F123&amp;G123&amp;H123</f>
        <v>＝100%</v>
      </c>
      <c r="J123" s="9" t="s">
        <v>146</v>
      </c>
      <c r="K123" s="9" t="str">
        <f t="shared" ref="K123:K129" si="7">J123</f>
        <v>15</v>
      </c>
      <c r="L123" s="11"/>
    </row>
    <row r="124" ht="33.9" customHeight="1" spans="2:12">
      <c r="B124" s="9"/>
      <c r="C124" s="9"/>
      <c r="D124" s="9" t="s">
        <v>56</v>
      </c>
      <c r="E124" s="9" t="s">
        <v>148</v>
      </c>
      <c r="F124" s="9" t="s">
        <v>58</v>
      </c>
      <c r="G124" s="9" t="s">
        <v>45</v>
      </c>
      <c r="H124" s="9" t="s">
        <v>149</v>
      </c>
      <c r="I124" s="11" t="str">
        <f t="shared" si="6"/>
        <v>≤1年</v>
      </c>
      <c r="J124" s="9" t="s">
        <v>47</v>
      </c>
      <c r="K124" s="9" t="str">
        <f t="shared" si="7"/>
        <v>10</v>
      </c>
      <c r="L124" s="11"/>
    </row>
    <row r="125" ht="33.9" customHeight="1" spans="2:12">
      <c r="B125" s="9"/>
      <c r="C125" s="9" t="s">
        <v>61</v>
      </c>
      <c r="D125" s="9" t="s">
        <v>62</v>
      </c>
      <c r="E125" s="9" t="s">
        <v>150</v>
      </c>
      <c r="F125" s="9" t="s">
        <v>49</v>
      </c>
      <c r="G125" s="9" t="s">
        <v>54</v>
      </c>
      <c r="H125" s="9" t="s">
        <v>55</v>
      </c>
      <c r="I125" s="11" t="str">
        <f t="shared" si="6"/>
        <v>＝100%</v>
      </c>
      <c r="J125" s="9" t="s">
        <v>47</v>
      </c>
      <c r="K125" s="9" t="str">
        <f t="shared" si="7"/>
        <v>10</v>
      </c>
      <c r="L125" s="11"/>
    </row>
    <row r="126" ht="16.95" customHeight="1" spans="2:12">
      <c r="B126" s="9"/>
      <c r="C126" s="9"/>
      <c r="D126" s="9"/>
      <c r="E126" s="9" t="s">
        <v>151</v>
      </c>
      <c r="F126" s="9" t="s">
        <v>64</v>
      </c>
      <c r="G126" s="9" t="s">
        <v>65</v>
      </c>
      <c r="H126" s="9"/>
      <c r="I126" s="9" t="s">
        <v>65</v>
      </c>
      <c r="J126" s="9" t="s">
        <v>47</v>
      </c>
      <c r="K126" s="9" t="str">
        <f t="shared" si="7"/>
        <v>10</v>
      </c>
      <c r="L126" s="11"/>
    </row>
    <row r="127" ht="22.6" customHeight="1" spans="2:12">
      <c r="B127" s="9"/>
      <c r="C127" s="9" t="s">
        <v>70</v>
      </c>
      <c r="D127" s="9" t="s">
        <v>71</v>
      </c>
      <c r="E127" s="9" t="s">
        <v>152</v>
      </c>
      <c r="F127" s="9" t="s">
        <v>44</v>
      </c>
      <c r="G127" s="9" t="s">
        <v>73</v>
      </c>
      <c r="H127" s="9" t="s">
        <v>55</v>
      </c>
      <c r="I127" s="11" t="str">
        <f t="shared" si="6"/>
        <v>≥90%</v>
      </c>
      <c r="J127" s="9" t="s">
        <v>47</v>
      </c>
      <c r="K127" s="9" t="str">
        <f t="shared" si="7"/>
        <v>10</v>
      </c>
      <c r="L127" s="11"/>
    </row>
    <row r="128" ht="16.95" customHeight="1" spans="2:12">
      <c r="B128" s="9"/>
      <c r="C128" s="9" t="s">
        <v>74</v>
      </c>
      <c r="D128" s="9" t="s">
        <v>75</v>
      </c>
      <c r="E128" s="9" t="s">
        <v>153</v>
      </c>
      <c r="F128" s="9" t="s">
        <v>49</v>
      </c>
      <c r="G128" s="9" t="s">
        <v>154</v>
      </c>
      <c r="H128" s="9" t="s">
        <v>155</v>
      </c>
      <c r="I128" s="11" t="str">
        <f t="shared" si="6"/>
        <v>＝310.6万元</v>
      </c>
      <c r="J128" s="9" t="s">
        <v>79</v>
      </c>
      <c r="K128" s="9" t="str">
        <f t="shared" si="7"/>
        <v>20</v>
      </c>
      <c r="L128" s="11"/>
    </row>
    <row r="129" ht="14.3" customHeight="1" spans="2:12">
      <c r="B129" s="9" t="s">
        <v>80</v>
      </c>
      <c r="C129" s="9"/>
      <c r="D129" s="9"/>
      <c r="E129" s="9"/>
      <c r="F129" s="9"/>
      <c r="G129" s="9"/>
      <c r="H129" s="9"/>
      <c r="I129" s="9"/>
      <c r="J129" s="9">
        <v>100</v>
      </c>
      <c r="K129" s="9">
        <v>93.75</v>
      </c>
      <c r="L129" s="8"/>
    </row>
    <row r="130" ht="30.15" customHeight="1" spans="2:12">
      <c r="B130" s="9" t="s">
        <v>81</v>
      </c>
      <c r="C130" s="12" t="s">
        <v>156</v>
      </c>
      <c r="D130" s="12"/>
      <c r="E130" s="12"/>
      <c r="F130" s="12"/>
      <c r="G130" s="12"/>
      <c r="H130" s="12"/>
      <c r="I130" s="12"/>
      <c r="J130" s="12"/>
      <c r="K130" s="12"/>
      <c r="L130" s="12"/>
    </row>
    <row r="131" ht="28.6" customHeight="1" spans="2:12">
      <c r="B131" s="9" t="s">
        <v>83</v>
      </c>
      <c r="C131" s="12" t="s">
        <v>84</v>
      </c>
      <c r="D131" s="12"/>
      <c r="E131" s="12"/>
      <c r="F131" s="12"/>
      <c r="G131" s="12"/>
      <c r="H131" s="12"/>
      <c r="I131" s="12"/>
      <c r="J131" s="12"/>
      <c r="K131" s="12"/>
      <c r="L131" s="12"/>
    </row>
    <row r="132" ht="31.65" customHeight="1" spans="2:12">
      <c r="B132" s="9" t="s">
        <v>85</v>
      </c>
      <c r="C132" s="12" t="s">
        <v>84</v>
      </c>
      <c r="D132" s="12"/>
      <c r="E132" s="12"/>
      <c r="F132" s="12"/>
      <c r="G132" s="12"/>
      <c r="H132" s="12"/>
      <c r="I132" s="12"/>
      <c r="J132" s="12"/>
      <c r="K132" s="12"/>
      <c r="L132" s="12"/>
    </row>
    <row r="133" ht="14.3" customHeight="1" spans="2:12">
      <c r="B133" s="13" t="s">
        <v>157</v>
      </c>
      <c r="C133" s="13"/>
      <c r="D133" s="13"/>
      <c r="E133" s="13"/>
      <c r="F133" s="13"/>
      <c r="G133" s="13" t="s">
        <v>87</v>
      </c>
      <c r="H133" s="13"/>
      <c r="I133" s="13"/>
      <c r="J133" s="13"/>
      <c r="K133" s="13"/>
      <c r="L133" s="13"/>
    </row>
    <row r="134" ht="14.3" customHeight="1" spans="2:12">
      <c r="B134" s="14"/>
      <c r="C134" s="14"/>
      <c r="D134" s="14"/>
      <c r="E134" s="14"/>
      <c r="F134" s="14"/>
      <c r="G134" s="14"/>
      <c r="H134" s="14"/>
      <c r="I134" s="14"/>
      <c r="J134" s="14"/>
      <c r="K134" s="14"/>
      <c r="L134" s="14"/>
    </row>
    <row r="135" ht="45.2" customHeight="1" spans="1:12">
      <c r="A135">
        <v>6</v>
      </c>
      <c r="B135" s="7" t="s">
        <v>1</v>
      </c>
      <c r="C135" s="7"/>
      <c r="D135" s="7"/>
      <c r="E135" s="7"/>
      <c r="F135" s="7"/>
      <c r="G135" s="7"/>
      <c r="H135" s="7"/>
      <c r="I135" s="7"/>
      <c r="J135" s="7"/>
      <c r="K135" s="7"/>
      <c r="L135" s="7"/>
    </row>
    <row r="136" ht="14.3" customHeight="1" spans="2:12">
      <c r="B136" s="8" t="s">
        <v>2</v>
      </c>
      <c r="C136" s="8"/>
      <c r="D136" s="8" t="s">
        <v>158</v>
      </c>
      <c r="E136" s="8"/>
      <c r="F136" s="8"/>
      <c r="G136" s="8"/>
      <c r="H136" s="8"/>
      <c r="I136" s="8"/>
      <c r="J136" s="8"/>
      <c r="K136" s="8"/>
      <c r="L136" s="8"/>
    </row>
    <row r="137" ht="25.6" customHeight="1" spans="2:12">
      <c r="B137" s="8" t="s">
        <v>4</v>
      </c>
      <c r="C137" s="8"/>
      <c r="D137" s="8" t="s">
        <v>5</v>
      </c>
      <c r="E137" s="8"/>
      <c r="F137" s="8"/>
      <c r="G137" s="8"/>
      <c r="H137" s="8"/>
      <c r="I137" s="1" t="s">
        <v>6</v>
      </c>
      <c r="J137" s="9" t="s">
        <v>7</v>
      </c>
      <c r="K137" s="9"/>
      <c r="L137" s="9"/>
    </row>
    <row r="138" ht="14.3" customHeight="1" spans="2:12">
      <c r="B138" s="8" t="s">
        <v>8</v>
      </c>
      <c r="C138" s="8" t="s">
        <v>9</v>
      </c>
      <c r="D138" s="9" t="s">
        <v>10</v>
      </c>
      <c r="E138" s="9"/>
      <c r="F138" s="9"/>
      <c r="G138" s="9"/>
      <c r="H138" s="9"/>
      <c r="I138" s="16" t="s">
        <v>11</v>
      </c>
      <c r="J138" s="16"/>
      <c r="K138" s="16"/>
      <c r="L138" s="16"/>
    </row>
    <row r="139" ht="35.4" customHeight="1" spans="2:12">
      <c r="B139" s="8"/>
      <c r="C139" s="8"/>
      <c r="D139" s="8" t="s">
        <v>159</v>
      </c>
      <c r="E139" s="8"/>
      <c r="F139" s="8"/>
      <c r="G139" s="8"/>
      <c r="H139" s="8"/>
      <c r="I139" s="13" t="s">
        <v>160</v>
      </c>
      <c r="J139" s="13"/>
      <c r="K139" s="13"/>
      <c r="L139" s="13"/>
    </row>
    <row r="140" ht="34.65" customHeight="1" spans="2:12">
      <c r="B140" s="8"/>
      <c r="C140" s="8" t="s">
        <v>14</v>
      </c>
      <c r="D140" s="8" t="s">
        <v>161</v>
      </c>
      <c r="E140" s="8"/>
      <c r="F140" s="8"/>
      <c r="G140" s="8"/>
      <c r="H140" s="8"/>
      <c r="I140" s="8"/>
      <c r="J140" s="8"/>
      <c r="K140" s="8"/>
      <c r="L140" s="8"/>
    </row>
    <row r="141" ht="18.05" customHeight="1" spans="2:12">
      <c r="B141" s="9" t="s">
        <v>16</v>
      </c>
      <c r="C141" s="9" t="s">
        <v>17</v>
      </c>
      <c r="D141" s="9" t="s">
        <v>18</v>
      </c>
      <c r="E141" s="9" t="s">
        <v>19</v>
      </c>
      <c r="F141" s="9" t="s">
        <v>20</v>
      </c>
      <c r="G141" s="9"/>
      <c r="H141" s="9"/>
      <c r="I141" s="9" t="s">
        <v>21</v>
      </c>
      <c r="J141" s="9" t="s">
        <v>22</v>
      </c>
      <c r="K141" s="9" t="s">
        <v>23</v>
      </c>
      <c r="L141" s="9" t="s">
        <v>24</v>
      </c>
    </row>
    <row r="142" ht="17.3" customHeight="1" spans="2:12">
      <c r="B142" s="9"/>
      <c r="C142" s="9" t="s">
        <v>25</v>
      </c>
      <c r="D142" s="10">
        <v>11.1</v>
      </c>
      <c r="E142" s="10">
        <v>11.1</v>
      </c>
      <c r="F142" s="10">
        <v>11.1</v>
      </c>
      <c r="G142" s="10"/>
      <c r="H142" s="10"/>
      <c r="I142" s="17">
        <v>1</v>
      </c>
      <c r="J142" s="9">
        <v>10</v>
      </c>
      <c r="K142" s="9">
        <v>10</v>
      </c>
      <c r="L142" s="18" t="s">
        <v>26</v>
      </c>
    </row>
    <row r="143" ht="19.55" customHeight="1" spans="2:12">
      <c r="B143" s="9"/>
      <c r="C143" s="9" t="s">
        <v>27</v>
      </c>
      <c r="D143" s="10">
        <v>11.1</v>
      </c>
      <c r="E143" s="10">
        <v>11.1</v>
      </c>
      <c r="F143" s="10">
        <v>11.1</v>
      </c>
      <c r="G143" s="10"/>
      <c r="H143" s="10"/>
      <c r="I143" s="17">
        <v>1</v>
      </c>
      <c r="J143" s="9" t="s">
        <v>28</v>
      </c>
      <c r="K143" s="9" t="s">
        <v>28</v>
      </c>
      <c r="L143" s="18"/>
    </row>
    <row r="144" ht="20.35" customHeight="1" spans="2:12">
      <c r="B144" s="9"/>
      <c r="C144" s="9" t="s">
        <v>29</v>
      </c>
      <c r="D144" s="10">
        <v>0</v>
      </c>
      <c r="E144" s="10">
        <v>0</v>
      </c>
      <c r="F144" s="10">
        <v>0</v>
      </c>
      <c r="G144" s="10"/>
      <c r="H144" s="10"/>
      <c r="I144" s="17">
        <v>0</v>
      </c>
      <c r="J144" s="9" t="s">
        <v>28</v>
      </c>
      <c r="K144" s="9" t="s">
        <v>28</v>
      </c>
      <c r="L144" s="18"/>
    </row>
    <row r="145" ht="18.05" customHeight="1" spans="2:12">
      <c r="B145" s="9"/>
      <c r="C145" s="9" t="s">
        <v>30</v>
      </c>
      <c r="D145" s="10">
        <v>0</v>
      </c>
      <c r="E145" s="10">
        <v>0</v>
      </c>
      <c r="F145" s="10">
        <v>0</v>
      </c>
      <c r="G145" s="10"/>
      <c r="H145" s="10"/>
      <c r="I145" s="17">
        <v>0</v>
      </c>
      <c r="J145" s="9" t="s">
        <v>28</v>
      </c>
      <c r="K145" s="9" t="s">
        <v>28</v>
      </c>
      <c r="L145" s="18"/>
    </row>
    <row r="146" ht="16.95" customHeight="1" spans="2:12">
      <c r="B146" s="9"/>
      <c r="C146" s="9" t="s">
        <v>31</v>
      </c>
      <c r="D146" s="11"/>
      <c r="E146" s="11"/>
      <c r="F146" s="11"/>
      <c r="G146" s="11"/>
      <c r="H146" s="11"/>
      <c r="I146" s="11"/>
      <c r="J146" s="9" t="s">
        <v>28</v>
      </c>
      <c r="K146" s="9" t="s">
        <v>28</v>
      </c>
      <c r="L146" s="18"/>
    </row>
    <row r="147" ht="22.6" customHeight="1" spans="2:12">
      <c r="B147" s="9" t="s">
        <v>32</v>
      </c>
      <c r="C147" s="9" t="s">
        <v>33</v>
      </c>
      <c r="D147" s="9" t="s">
        <v>34</v>
      </c>
      <c r="E147" s="9" t="s">
        <v>35</v>
      </c>
      <c r="F147" s="9" t="s">
        <v>36</v>
      </c>
      <c r="G147" s="9" t="s">
        <v>37</v>
      </c>
      <c r="H147" s="9" t="s">
        <v>38</v>
      </c>
      <c r="I147" s="9" t="s">
        <v>39</v>
      </c>
      <c r="J147" s="9" t="s">
        <v>22</v>
      </c>
      <c r="K147" s="9" t="s">
        <v>23</v>
      </c>
      <c r="L147" s="9" t="s">
        <v>40</v>
      </c>
    </row>
    <row r="148" ht="33.9" customHeight="1" spans="2:12">
      <c r="B148" s="9"/>
      <c r="C148" s="9" t="s">
        <v>41</v>
      </c>
      <c r="D148" s="9" t="s">
        <v>42</v>
      </c>
      <c r="E148" s="9" t="s">
        <v>162</v>
      </c>
      <c r="F148" s="9" t="s">
        <v>44</v>
      </c>
      <c r="G148" s="9" t="s">
        <v>163</v>
      </c>
      <c r="H148" s="9" t="s">
        <v>46</v>
      </c>
      <c r="I148" s="11" t="str">
        <f>F148&amp;G148&amp;H148</f>
        <v>≥24次</v>
      </c>
      <c r="J148" s="9" t="s">
        <v>146</v>
      </c>
      <c r="K148" s="9" t="str">
        <f>J148</f>
        <v>15</v>
      </c>
      <c r="L148" s="11"/>
    </row>
    <row r="149" ht="22.6" customHeight="1" spans="2:12">
      <c r="B149" s="9"/>
      <c r="C149" s="9"/>
      <c r="D149" s="9"/>
      <c r="E149" s="9" t="s">
        <v>164</v>
      </c>
      <c r="F149" s="9" t="s">
        <v>44</v>
      </c>
      <c r="G149" s="9" t="s">
        <v>45</v>
      </c>
      <c r="H149" s="9" t="s">
        <v>46</v>
      </c>
      <c r="I149" s="11" t="str">
        <f t="shared" ref="I149:I156" si="8">F149&amp;G149&amp;H149</f>
        <v>≥1次</v>
      </c>
      <c r="J149" s="9" t="s">
        <v>146</v>
      </c>
      <c r="K149" s="9" t="str">
        <f t="shared" ref="K149:K157" si="9">J149</f>
        <v>15</v>
      </c>
      <c r="L149" s="11"/>
    </row>
    <row r="150" ht="22.6" customHeight="1" spans="2:12">
      <c r="B150" s="9"/>
      <c r="C150" s="9"/>
      <c r="D150" s="9" t="s">
        <v>52</v>
      </c>
      <c r="E150" s="9" t="s">
        <v>165</v>
      </c>
      <c r="F150" s="9" t="s">
        <v>49</v>
      </c>
      <c r="G150" s="9" t="s">
        <v>54</v>
      </c>
      <c r="H150" s="9" t="s">
        <v>55</v>
      </c>
      <c r="I150" s="11" t="str">
        <f t="shared" si="8"/>
        <v>＝100%</v>
      </c>
      <c r="J150" s="9" t="s">
        <v>51</v>
      </c>
      <c r="K150" s="9" t="str">
        <f t="shared" si="9"/>
        <v>5</v>
      </c>
      <c r="L150" s="11"/>
    </row>
    <row r="151" ht="22.6" customHeight="1" spans="2:12">
      <c r="B151" s="9"/>
      <c r="C151" s="9"/>
      <c r="D151" s="9" t="s">
        <v>56</v>
      </c>
      <c r="E151" s="9" t="s">
        <v>166</v>
      </c>
      <c r="F151" s="9" t="s">
        <v>58</v>
      </c>
      <c r="G151" s="9" t="s">
        <v>59</v>
      </c>
      <c r="H151" s="9" t="s">
        <v>60</v>
      </c>
      <c r="I151" s="11" t="str">
        <f t="shared" si="8"/>
        <v>≤365天</v>
      </c>
      <c r="J151" s="9" t="s">
        <v>51</v>
      </c>
      <c r="K151" s="9" t="str">
        <f t="shared" si="9"/>
        <v>5</v>
      </c>
      <c r="L151" s="11"/>
    </row>
    <row r="152" ht="33.9" customHeight="1" spans="2:12">
      <c r="B152" s="9"/>
      <c r="C152" s="9" t="s">
        <v>61</v>
      </c>
      <c r="D152" s="9" t="s">
        <v>62</v>
      </c>
      <c r="E152" s="9" t="s">
        <v>167</v>
      </c>
      <c r="F152" s="9" t="s">
        <v>64</v>
      </c>
      <c r="G152" s="9" t="s">
        <v>65</v>
      </c>
      <c r="H152" s="9"/>
      <c r="I152" s="11" t="str">
        <f t="shared" si="8"/>
        <v>定性优</v>
      </c>
      <c r="J152" s="9" t="s">
        <v>47</v>
      </c>
      <c r="K152" s="9" t="str">
        <f t="shared" si="9"/>
        <v>10</v>
      </c>
      <c r="L152" s="11"/>
    </row>
    <row r="153" ht="22.6" customHeight="1" spans="2:12">
      <c r="B153" s="9"/>
      <c r="C153" s="9"/>
      <c r="D153" s="9"/>
      <c r="E153" s="9" t="s">
        <v>168</v>
      </c>
      <c r="F153" s="9" t="s">
        <v>44</v>
      </c>
      <c r="G153" s="9" t="s">
        <v>73</v>
      </c>
      <c r="H153" s="9" t="s">
        <v>55</v>
      </c>
      <c r="I153" s="11" t="str">
        <f t="shared" si="8"/>
        <v>≥90%</v>
      </c>
      <c r="J153" s="9" t="s">
        <v>47</v>
      </c>
      <c r="K153" s="9" t="str">
        <f t="shared" si="9"/>
        <v>10</v>
      </c>
      <c r="L153" s="11"/>
    </row>
    <row r="154" ht="22.6" customHeight="1" spans="2:12">
      <c r="B154" s="9"/>
      <c r="C154" s="9" t="s">
        <v>70</v>
      </c>
      <c r="D154" s="9" t="s">
        <v>71</v>
      </c>
      <c r="E154" s="9" t="s">
        <v>169</v>
      </c>
      <c r="F154" s="9" t="s">
        <v>44</v>
      </c>
      <c r="G154" s="9" t="s">
        <v>73</v>
      </c>
      <c r="H154" s="9" t="s">
        <v>55</v>
      </c>
      <c r="I154" s="11" t="str">
        <f t="shared" si="8"/>
        <v>≥90%</v>
      </c>
      <c r="J154" s="9" t="s">
        <v>51</v>
      </c>
      <c r="K154" s="9" t="str">
        <f t="shared" si="9"/>
        <v>5</v>
      </c>
      <c r="L154" s="11"/>
    </row>
    <row r="155" ht="22.6" customHeight="1" spans="2:12">
      <c r="B155" s="9"/>
      <c r="C155" s="9"/>
      <c r="D155" s="9"/>
      <c r="E155" s="9" t="s">
        <v>170</v>
      </c>
      <c r="F155" s="9" t="s">
        <v>44</v>
      </c>
      <c r="G155" s="9" t="s">
        <v>73</v>
      </c>
      <c r="H155" s="9" t="s">
        <v>55</v>
      </c>
      <c r="I155" s="11" t="str">
        <f t="shared" si="8"/>
        <v>≥90%</v>
      </c>
      <c r="J155" s="9" t="s">
        <v>51</v>
      </c>
      <c r="K155" s="9" t="str">
        <f t="shared" si="9"/>
        <v>5</v>
      </c>
      <c r="L155" s="11"/>
    </row>
    <row r="156" ht="16.95" customHeight="1" spans="2:12">
      <c r="B156" s="9"/>
      <c r="C156" s="9" t="s">
        <v>74</v>
      </c>
      <c r="D156" s="9" t="s">
        <v>75</v>
      </c>
      <c r="E156" s="9" t="s">
        <v>76</v>
      </c>
      <c r="F156" s="9" t="s">
        <v>49</v>
      </c>
      <c r="G156" s="9" t="s">
        <v>171</v>
      </c>
      <c r="H156" s="9" t="s">
        <v>78</v>
      </c>
      <c r="I156" s="11" t="str">
        <f t="shared" si="8"/>
        <v>＝111000元</v>
      </c>
      <c r="J156" s="9" t="s">
        <v>79</v>
      </c>
      <c r="K156" s="9" t="str">
        <f t="shared" si="9"/>
        <v>20</v>
      </c>
      <c r="L156" s="11"/>
    </row>
    <row r="157" ht="14.3" customHeight="1" spans="2:12">
      <c r="B157" s="9" t="s">
        <v>80</v>
      </c>
      <c r="C157" s="9"/>
      <c r="D157" s="9"/>
      <c r="E157" s="9"/>
      <c r="F157" s="9"/>
      <c r="G157" s="9"/>
      <c r="H157" s="9"/>
      <c r="I157" s="9"/>
      <c r="J157" s="9">
        <v>100</v>
      </c>
      <c r="K157" s="9">
        <f t="shared" si="9"/>
        <v>100</v>
      </c>
      <c r="L157" s="8"/>
    </row>
    <row r="158" ht="30.15" customHeight="1" spans="2:12">
      <c r="B158" s="9" t="s">
        <v>81</v>
      </c>
      <c r="C158" s="12" t="s">
        <v>172</v>
      </c>
      <c r="D158" s="12"/>
      <c r="E158" s="12"/>
      <c r="F158" s="12"/>
      <c r="G158" s="12"/>
      <c r="H158" s="12"/>
      <c r="I158" s="12"/>
      <c r="J158" s="12"/>
      <c r="K158" s="12"/>
      <c r="L158" s="12"/>
    </row>
    <row r="159" ht="28.6" customHeight="1" spans="2:12">
      <c r="B159" s="9" t="s">
        <v>83</v>
      </c>
      <c r="C159" s="12" t="s">
        <v>84</v>
      </c>
      <c r="D159" s="12"/>
      <c r="E159" s="12"/>
      <c r="F159" s="12"/>
      <c r="G159" s="12"/>
      <c r="H159" s="12"/>
      <c r="I159" s="12"/>
      <c r="J159" s="12"/>
      <c r="K159" s="12"/>
      <c r="L159" s="12"/>
    </row>
    <row r="160" ht="31.65" customHeight="1" spans="2:12">
      <c r="B160" s="9" t="s">
        <v>85</v>
      </c>
      <c r="C160" s="12" t="s">
        <v>84</v>
      </c>
      <c r="D160" s="12"/>
      <c r="E160" s="12"/>
      <c r="F160" s="12"/>
      <c r="G160" s="12"/>
      <c r="H160" s="12"/>
      <c r="I160" s="12"/>
      <c r="J160" s="12"/>
      <c r="K160" s="12"/>
      <c r="L160" s="12"/>
    </row>
    <row r="161" ht="14.3" customHeight="1" spans="2:12">
      <c r="B161" s="13" t="s">
        <v>173</v>
      </c>
      <c r="C161" s="13"/>
      <c r="D161" s="13"/>
      <c r="E161" s="13"/>
      <c r="F161" s="13"/>
      <c r="G161" s="13" t="s">
        <v>87</v>
      </c>
      <c r="H161" s="13"/>
      <c r="I161" s="13"/>
      <c r="J161" s="13"/>
      <c r="K161" s="13"/>
      <c r="L161" s="13"/>
    </row>
    <row r="162" ht="14.3" customHeight="1" spans="2:12">
      <c r="B162" s="14"/>
      <c r="C162" s="14"/>
      <c r="D162" s="14"/>
      <c r="E162" s="14"/>
      <c r="F162" s="14"/>
      <c r="G162" s="14"/>
      <c r="H162" s="14"/>
      <c r="I162" s="14"/>
      <c r="J162" s="14"/>
      <c r="K162" s="14"/>
      <c r="L162" s="14"/>
    </row>
    <row r="163" ht="45.2" customHeight="1" spans="1:12">
      <c r="A163">
        <v>7</v>
      </c>
      <c r="B163" s="7" t="s">
        <v>1</v>
      </c>
      <c r="C163" s="7"/>
      <c r="D163" s="7"/>
      <c r="E163" s="7"/>
      <c r="F163" s="7"/>
      <c r="G163" s="7"/>
      <c r="H163" s="7"/>
      <c r="I163" s="7"/>
      <c r="J163" s="7"/>
      <c r="K163" s="7"/>
      <c r="L163" s="7"/>
    </row>
    <row r="164" ht="14.3" customHeight="1" spans="2:12">
      <c r="B164" s="8" t="s">
        <v>2</v>
      </c>
      <c r="C164" s="8"/>
      <c r="D164" s="8" t="s">
        <v>174</v>
      </c>
      <c r="E164" s="8"/>
      <c r="F164" s="8"/>
      <c r="G164" s="8"/>
      <c r="H164" s="8"/>
      <c r="I164" s="8"/>
      <c r="J164" s="8"/>
      <c r="K164" s="8"/>
      <c r="L164" s="8"/>
    </row>
    <row r="165" ht="25.6" customHeight="1" spans="2:12">
      <c r="B165" s="8" t="s">
        <v>4</v>
      </c>
      <c r="C165" s="8"/>
      <c r="D165" s="8" t="s">
        <v>5</v>
      </c>
      <c r="E165" s="8"/>
      <c r="F165" s="8"/>
      <c r="G165" s="8"/>
      <c r="H165" s="8"/>
      <c r="I165" s="1" t="s">
        <v>6</v>
      </c>
      <c r="J165" s="9" t="s">
        <v>7</v>
      </c>
      <c r="K165" s="9"/>
      <c r="L165" s="9"/>
    </row>
    <row r="166" ht="14.3" customHeight="1" spans="2:12">
      <c r="B166" s="8" t="s">
        <v>8</v>
      </c>
      <c r="C166" s="8" t="s">
        <v>9</v>
      </c>
      <c r="D166" s="9" t="s">
        <v>10</v>
      </c>
      <c r="E166" s="9"/>
      <c r="F166" s="9"/>
      <c r="G166" s="9"/>
      <c r="H166" s="9"/>
      <c r="I166" s="16" t="s">
        <v>11</v>
      </c>
      <c r="J166" s="16"/>
      <c r="K166" s="16"/>
      <c r="L166" s="16"/>
    </row>
    <row r="167" ht="35.4" customHeight="1" spans="2:12">
      <c r="B167" s="8"/>
      <c r="C167" s="8"/>
      <c r="D167" s="8" t="s">
        <v>175</v>
      </c>
      <c r="E167" s="8"/>
      <c r="F167" s="8"/>
      <c r="G167" s="8"/>
      <c r="H167" s="8"/>
      <c r="I167" s="13" t="s">
        <v>176</v>
      </c>
      <c r="J167" s="13"/>
      <c r="K167" s="13"/>
      <c r="L167" s="13"/>
    </row>
    <row r="168" ht="34.65" customHeight="1" spans="2:12">
      <c r="B168" s="8"/>
      <c r="C168" s="8" t="s">
        <v>14</v>
      </c>
      <c r="D168" s="8" t="s">
        <v>177</v>
      </c>
      <c r="E168" s="8"/>
      <c r="F168" s="8"/>
      <c r="G168" s="8"/>
      <c r="H168" s="8"/>
      <c r="I168" s="8"/>
      <c r="J168" s="8"/>
      <c r="K168" s="8"/>
      <c r="L168" s="8"/>
    </row>
    <row r="169" ht="18.05" customHeight="1" spans="2:12">
      <c r="B169" s="9" t="s">
        <v>16</v>
      </c>
      <c r="C169" s="9" t="s">
        <v>17</v>
      </c>
      <c r="D169" s="9" t="s">
        <v>18</v>
      </c>
      <c r="E169" s="9" t="s">
        <v>19</v>
      </c>
      <c r="F169" s="9" t="s">
        <v>20</v>
      </c>
      <c r="G169" s="9"/>
      <c r="H169" s="9"/>
      <c r="I169" s="9" t="s">
        <v>21</v>
      </c>
      <c r="J169" s="9" t="s">
        <v>22</v>
      </c>
      <c r="K169" s="9" t="s">
        <v>23</v>
      </c>
      <c r="L169" s="9" t="s">
        <v>24</v>
      </c>
    </row>
    <row r="170" ht="17.3" customHeight="1" spans="2:12">
      <c r="B170" s="9"/>
      <c r="C170" s="9" t="s">
        <v>25</v>
      </c>
      <c r="D170" s="10">
        <v>8</v>
      </c>
      <c r="E170" s="10">
        <v>8</v>
      </c>
      <c r="F170" s="10">
        <v>8</v>
      </c>
      <c r="G170" s="10"/>
      <c r="H170" s="10"/>
      <c r="I170" s="17">
        <v>1</v>
      </c>
      <c r="J170" s="9">
        <v>10</v>
      </c>
      <c r="K170" s="9">
        <v>10</v>
      </c>
      <c r="L170" s="18" t="s">
        <v>26</v>
      </c>
    </row>
    <row r="171" ht="19.55" customHeight="1" spans="2:12">
      <c r="B171" s="9"/>
      <c r="C171" s="9" t="s">
        <v>27</v>
      </c>
      <c r="D171" s="10">
        <v>8</v>
      </c>
      <c r="E171" s="10">
        <v>8</v>
      </c>
      <c r="F171" s="10">
        <v>8</v>
      </c>
      <c r="G171" s="10"/>
      <c r="H171" s="10"/>
      <c r="I171" s="17">
        <v>1</v>
      </c>
      <c r="J171" s="9" t="s">
        <v>28</v>
      </c>
      <c r="K171" s="9" t="s">
        <v>28</v>
      </c>
      <c r="L171" s="18"/>
    </row>
    <row r="172" ht="20.35" customHeight="1" spans="2:12">
      <c r="B172" s="9"/>
      <c r="C172" s="9" t="s">
        <v>29</v>
      </c>
      <c r="D172" s="10">
        <v>0</v>
      </c>
      <c r="E172" s="10">
        <v>0</v>
      </c>
      <c r="F172" s="10">
        <v>0</v>
      </c>
      <c r="G172" s="10"/>
      <c r="H172" s="10"/>
      <c r="I172" s="17">
        <v>0</v>
      </c>
      <c r="J172" s="9" t="s">
        <v>28</v>
      </c>
      <c r="K172" s="9" t="s">
        <v>28</v>
      </c>
      <c r="L172" s="18"/>
    </row>
    <row r="173" ht="18.05" customHeight="1" spans="2:12">
      <c r="B173" s="9"/>
      <c r="C173" s="9" t="s">
        <v>30</v>
      </c>
      <c r="D173" s="10">
        <v>0</v>
      </c>
      <c r="E173" s="10">
        <v>0</v>
      </c>
      <c r="F173" s="10">
        <v>0</v>
      </c>
      <c r="G173" s="10"/>
      <c r="H173" s="10"/>
      <c r="I173" s="17">
        <v>0</v>
      </c>
      <c r="J173" s="9" t="s">
        <v>28</v>
      </c>
      <c r="K173" s="9" t="s">
        <v>28</v>
      </c>
      <c r="L173" s="18"/>
    </row>
    <row r="174" ht="16.95" customHeight="1" spans="2:12">
      <c r="B174" s="9"/>
      <c r="C174" s="9" t="s">
        <v>31</v>
      </c>
      <c r="D174" s="11"/>
      <c r="E174" s="11"/>
      <c r="F174" s="11"/>
      <c r="G174" s="11"/>
      <c r="H174" s="11"/>
      <c r="I174" s="11"/>
      <c r="J174" s="9" t="s">
        <v>28</v>
      </c>
      <c r="K174" s="9" t="s">
        <v>28</v>
      </c>
      <c r="L174" s="18"/>
    </row>
    <row r="175" ht="22.6" customHeight="1" spans="2:12">
      <c r="B175" s="9" t="s">
        <v>32</v>
      </c>
      <c r="C175" s="9" t="s">
        <v>33</v>
      </c>
      <c r="D175" s="9" t="s">
        <v>34</v>
      </c>
      <c r="E175" s="9" t="s">
        <v>35</v>
      </c>
      <c r="F175" s="9" t="s">
        <v>36</v>
      </c>
      <c r="G175" s="9" t="s">
        <v>37</v>
      </c>
      <c r="H175" s="9" t="s">
        <v>38</v>
      </c>
      <c r="I175" s="9" t="s">
        <v>39</v>
      </c>
      <c r="J175" s="9" t="s">
        <v>22</v>
      </c>
      <c r="K175" s="9" t="s">
        <v>23</v>
      </c>
      <c r="L175" s="9" t="s">
        <v>40</v>
      </c>
    </row>
    <row r="176" ht="22.6" customHeight="1" spans="2:12">
      <c r="B176" s="9"/>
      <c r="C176" s="9" t="s">
        <v>41</v>
      </c>
      <c r="D176" s="9" t="s">
        <v>42</v>
      </c>
      <c r="E176" s="9" t="s">
        <v>178</v>
      </c>
      <c r="F176" s="9" t="s">
        <v>44</v>
      </c>
      <c r="G176" s="9" t="s">
        <v>163</v>
      </c>
      <c r="H176" s="9" t="s">
        <v>46</v>
      </c>
      <c r="I176" s="11" t="str">
        <f>F176&amp;G176&amp;H176</f>
        <v>≥24次</v>
      </c>
      <c r="J176" s="9" t="s">
        <v>79</v>
      </c>
      <c r="K176" s="9" t="str">
        <f>J176</f>
        <v>20</v>
      </c>
      <c r="L176" s="11"/>
    </row>
    <row r="177" ht="33.9" customHeight="1" spans="2:12">
      <c r="B177" s="9"/>
      <c r="C177" s="9"/>
      <c r="D177" s="9" t="s">
        <v>52</v>
      </c>
      <c r="E177" s="9" t="s">
        <v>179</v>
      </c>
      <c r="F177" s="9" t="s">
        <v>49</v>
      </c>
      <c r="G177" s="9" t="s">
        <v>54</v>
      </c>
      <c r="H177" s="9" t="s">
        <v>55</v>
      </c>
      <c r="I177" s="11" t="str">
        <f t="shared" ref="I177:I182" si="10">F177&amp;G177&amp;H177</f>
        <v>＝100%</v>
      </c>
      <c r="J177" s="9" t="s">
        <v>146</v>
      </c>
      <c r="K177" s="9" t="str">
        <f t="shared" ref="K177:K183" si="11">J177</f>
        <v>15</v>
      </c>
      <c r="L177" s="11"/>
    </row>
    <row r="178" ht="45.2" customHeight="1" spans="2:12">
      <c r="B178" s="9"/>
      <c r="C178" s="9"/>
      <c r="D178" s="9" t="s">
        <v>56</v>
      </c>
      <c r="E178" s="9" t="s">
        <v>180</v>
      </c>
      <c r="F178" s="9" t="s">
        <v>58</v>
      </c>
      <c r="G178" s="9" t="s">
        <v>59</v>
      </c>
      <c r="H178" s="9" t="s">
        <v>60</v>
      </c>
      <c r="I178" s="11" t="str">
        <f t="shared" si="10"/>
        <v>≤365天</v>
      </c>
      <c r="J178" s="9" t="s">
        <v>51</v>
      </c>
      <c r="K178" s="9" t="str">
        <f t="shared" si="11"/>
        <v>5</v>
      </c>
      <c r="L178" s="11"/>
    </row>
    <row r="179" ht="22.6" customHeight="1" spans="2:12">
      <c r="B179" s="9"/>
      <c r="C179" s="9" t="s">
        <v>61</v>
      </c>
      <c r="D179" s="9" t="s">
        <v>62</v>
      </c>
      <c r="E179" s="9" t="s">
        <v>181</v>
      </c>
      <c r="F179" s="9" t="s">
        <v>64</v>
      </c>
      <c r="G179" s="9" t="s">
        <v>65</v>
      </c>
      <c r="H179" s="9"/>
      <c r="I179" s="11" t="str">
        <f t="shared" si="10"/>
        <v>定性优</v>
      </c>
      <c r="J179" s="9" t="s">
        <v>47</v>
      </c>
      <c r="K179" s="9" t="str">
        <f t="shared" si="11"/>
        <v>10</v>
      </c>
      <c r="L179" s="11"/>
    </row>
    <row r="180" ht="16.95" customHeight="1" spans="2:12">
      <c r="B180" s="9"/>
      <c r="C180" s="9"/>
      <c r="D180" s="9"/>
      <c r="E180" s="9" t="s">
        <v>182</v>
      </c>
      <c r="F180" s="9" t="s">
        <v>44</v>
      </c>
      <c r="G180" s="9" t="s">
        <v>73</v>
      </c>
      <c r="H180" s="9" t="s">
        <v>55</v>
      </c>
      <c r="I180" s="11" t="str">
        <f t="shared" si="10"/>
        <v>≥90%</v>
      </c>
      <c r="J180" s="9" t="s">
        <v>47</v>
      </c>
      <c r="K180" s="9" t="str">
        <f t="shared" si="11"/>
        <v>10</v>
      </c>
      <c r="L180" s="11"/>
    </row>
    <row r="181" ht="22.6" customHeight="1" spans="2:12">
      <c r="B181" s="9"/>
      <c r="C181" s="9" t="s">
        <v>70</v>
      </c>
      <c r="D181" s="9" t="s">
        <v>71</v>
      </c>
      <c r="E181" s="9" t="s">
        <v>102</v>
      </c>
      <c r="F181" s="9" t="s">
        <v>44</v>
      </c>
      <c r="G181" s="9" t="s">
        <v>73</v>
      </c>
      <c r="H181" s="9" t="s">
        <v>55</v>
      </c>
      <c r="I181" s="11" t="str">
        <f t="shared" si="10"/>
        <v>≥90%</v>
      </c>
      <c r="J181" s="9" t="s">
        <v>47</v>
      </c>
      <c r="K181" s="9" t="str">
        <f t="shared" si="11"/>
        <v>10</v>
      </c>
      <c r="L181" s="11"/>
    </row>
    <row r="182" ht="16.95" customHeight="1" spans="2:12">
      <c r="B182" s="9"/>
      <c r="C182" s="9" t="s">
        <v>74</v>
      </c>
      <c r="D182" s="9" t="s">
        <v>75</v>
      </c>
      <c r="E182" s="9" t="s">
        <v>76</v>
      </c>
      <c r="F182" s="9" t="s">
        <v>49</v>
      </c>
      <c r="G182" s="9" t="s">
        <v>183</v>
      </c>
      <c r="H182" s="9" t="s">
        <v>78</v>
      </c>
      <c r="I182" s="11" t="str">
        <f t="shared" si="10"/>
        <v>＝80000元</v>
      </c>
      <c r="J182" s="9" t="s">
        <v>79</v>
      </c>
      <c r="K182" s="9" t="str">
        <f t="shared" si="11"/>
        <v>20</v>
      </c>
      <c r="L182" s="11"/>
    </row>
    <row r="183" ht="14.3" customHeight="1" spans="2:12">
      <c r="B183" s="9" t="s">
        <v>80</v>
      </c>
      <c r="C183" s="9"/>
      <c r="D183" s="9"/>
      <c r="E183" s="9"/>
      <c r="F183" s="9"/>
      <c r="G183" s="9"/>
      <c r="H183" s="9"/>
      <c r="I183" s="9"/>
      <c r="J183" s="9">
        <v>100</v>
      </c>
      <c r="K183" s="9">
        <f t="shared" si="11"/>
        <v>100</v>
      </c>
      <c r="L183" s="8"/>
    </row>
    <row r="184" ht="30.15" customHeight="1" spans="2:12">
      <c r="B184" s="9" t="s">
        <v>81</v>
      </c>
      <c r="C184" s="12" t="s">
        <v>184</v>
      </c>
      <c r="D184" s="12"/>
      <c r="E184" s="12"/>
      <c r="F184" s="12"/>
      <c r="G184" s="12"/>
      <c r="H184" s="12"/>
      <c r="I184" s="12"/>
      <c r="J184" s="12"/>
      <c r="K184" s="12"/>
      <c r="L184" s="12"/>
    </row>
    <row r="185" ht="28.6" customHeight="1" spans="2:12">
      <c r="B185" s="9" t="s">
        <v>83</v>
      </c>
      <c r="C185" s="12" t="s">
        <v>84</v>
      </c>
      <c r="D185" s="12"/>
      <c r="E185" s="12"/>
      <c r="F185" s="12"/>
      <c r="G185" s="12"/>
      <c r="H185" s="12"/>
      <c r="I185" s="12"/>
      <c r="J185" s="12"/>
      <c r="K185" s="12"/>
      <c r="L185" s="12"/>
    </row>
    <row r="186" ht="31.65" customHeight="1" spans="2:12">
      <c r="B186" s="9" t="s">
        <v>85</v>
      </c>
      <c r="C186" s="12" t="s">
        <v>84</v>
      </c>
      <c r="D186" s="12"/>
      <c r="E186" s="12"/>
      <c r="F186" s="12"/>
      <c r="G186" s="12"/>
      <c r="H186" s="12"/>
      <c r="I186" s="12"/>
      <c r="J186" s="12"/>
      <c r="K186" s="12"/>
      <c r="L186" s="12"/>
    </row>
    <row r="187" ht="14.3" customHeight="1" spans="2:12">
      <c r="B187" s="13" t="s">
        <v>185</v>
      </c>
      <c r="C187" s="13"/>
      <c r="D187" s="13"/>
      <c r="E187" s="13"/>
      <c r="F187" s="13"/>
      <c r="G187" s="13" t="s">
        <v>87</v>
      </c>
      <c r="H187" s="13"/>
      <c r="I187" s="13"/>
      <c r="J187" s="13"/>
      <c r="K187" s="13"/>
      <c r="L187" s="13"/>
    </row>
    <row r="188" ht="14.3" customHeight="1" spans="2:12">
      <c r="B188" s="14"/>
      <c r="C188" s="14"/>
      <c r="D188" s="14"/>
      <c r="E188" s="14"/>
      <c r="F188" s="14"/>
      <c r="G188" s="14"/>
      <c r="H188" s="14"/>
      <c r="I188" s="14"/>
      <c r="J188" s="14"/>
      <c r="K188" s="14"/>
      <c r="L188" s="14"/>
    </row>
    <row r="189" ht="45.2" customHeight="1" spans="1:12">
      <c r="A189">
        <v>8</v>
      </c>
      <c r="B189" s="7" t="s">
        <v>1</v>
      </c>
      <c r="C189" s="7"/>
      <c r="D189" s="7"/>
      <c r="E189" s="7"/>
      <c r="F189" s="7"/>
      <c r="G189" s="7"/>
      <c r="H189" s="7"/>
      <c r="I189" s="7"/>
      <c r="J189" s="7"/>
      <c r="K189" s="7"/>
      <c r="L189" s="7"/>
    </row>
    <row r="190" ht="14.3" customHeight="1" spans="2:12">
      <c r="B190" s="8" t="s">
        <v>2</v>
      </c>
      <c r="C190" s="8"/>
      <c r="D190" s="8" t="s">
        <v>186</v>
      </c>
      <c r="E190" s="8"/>
      <c r="F190" s="8"/>
      <c r="G190" s="8"/>
      <c r="H190" s="8"/>
      <c r="I190" s="8"/>
      <c r="J190" s="8"/>
      <c r="K190" s="8"/>
      <c r="L190" s="8"/>
    </row>
    <row r="191" ht="25.6" customHeight="1" spans="2:12">
      <c r="B191" s="8" t="s">
        <v>4</v>
      </c>
      <c r="C191" s="8"/>
      <c r="D191" s="8" t="s">
        <v>5</v>
      </c>
      <c r="E191" s="8"/>
      <c r="F191" s="8"/>
      <c r="G191" s="8"/>
      <c r="H191" s="8"/>
      <c r="I191" s="1" t="s">
        <v>6</v>
      </c>
      <c r="J191" s="9" t="s">
        <v>7</v>
      </c>
      <c r="K191" s="9"/>
      <c r="L191" s="9"/>
    </row>
    <row r="192" ht="14.3" customHeight="1" spans="2:12">
      <c r="B192" s="8" t="s">
        <v>8</v>
      </c>
      <c r="C192" s="8" t="s">
        <v>9</v>
      </c>
      <c r="D192" s="9" t="s">
        <v>10</v>
      </c>
      <c r="E192" s="9"/>
      <c r="F192" s="9"/>
      <c r="G192" s="9"/>
      <c r="H192" s="9"/>
      <c r="I192" s="16" t="s">
        <v>11</v>
      </c>
      <c r="J192" s="16"/>
      <c r="K192" s="16"/>
      <c r="L192" s="16"/>
    </row>
    <row r="193" ht="35.4" customHeight="1" spans="2:12">
      <c r="B193" s="8"/>
      <c r="C193" s="8"/>
      <c r="D193" s="8" t="s">
        <v>187</v>
      </c>
      <c r="E193" s="8"/>
      <c r="F193" s="8"/>
      <c r="G193" s="8"/>
      <c r="H193" s="8"/>
      <c r="I193" s="13" t="s">
        <v>188</v>
      </c>
      <c r="J193" s="13"/>
      <c r="K193" s="13"/>
      <c r="L193" s="13"/>
    </row>
    <row r="194" ht="34.65" customHeight="1" spans="2:12">
      <c r="B194" s="8"/>
      <c r="C194" s="8" t="s">
        <v>14</v>
      </c>
      <c r="D194" s="8" t="s">
        <v>15</v>
      </c>
      <c r="E194" s="8"/>
      <c r="F194" s="8"/>
      <c r="G194" s="8"/>
      <c r="H194" s="8"/>
      <c r="I194" s="8"/>
      <c r="J194" s="8"/>
      <c r="K194" s="8"/>
      <c r="L194" s="8"/>
    </row>
    <row r="195" ht="18.05" customHeight="1" spans="2:12">
      <c r="B195" s="9" t="s">
        <v>16</v>
      </c>
      <c r="C195" s="9" t="s">
        <v>17</v>
      </c>
      <c r="D195" s="9" t="s">
        <v>18</v>
      </c>
      <c r="E195" s="9" t="s">
        <v>19</v>
      </c>
      <c r="F195" s="9" t="s">
        <v>20</v>
      </c>
      <c r="G195" s="9"/>
      <c r="H195" s="9"/>
      <c r="I195" s="9" t="s">
        <v>21</v>
      </c>
      <c r="J195" s="9" t="s">
        <v>22</v>
      </c>
      <c r="K195" s="9" t="s">
        <v>23</v>
      </c>
      <c r="L195" s="9" t="s">
        <v>24</v>
      </c>
    </row>
    <row r="196" ht="17.3" customHeight="1" spans="2:12">
      <c r="B196" s="9"/>
      <c r="C196" s="9" t="s">
        <v>25</v>
      </c>
      <c r="D196" s="10">
        <v>0</v>
      </c>
      <c r="E196" s="10">
        <v>50</v>
      </c>
      <c r="F196" s="10">
        <v>50</v>
      </c>
      <c r="G196" s="10"/>
      <c r="H196" s="10"/>
      <c r="I196" s="17">
        <v>1</v>
      </c>
      <c r="J196" s="9">
        <v>10</v>
      </c>
      <c r="K196" s="9">
        <v>10</v>
      </c>
      <c r="L196" s="18" t="s">
        <v>26</v>
      </c>
    </row>
    <row r="197" ht="19.55" customHeight="1" spans="2:12">
      <c r="B197" s="9"/>
      <c r="C197" s="9" t="s">
        <v>27</v>
      </c>
      <c r="D197" s="10">
        <v>0</v>
      </c>
      <c r="E197" s="10">
        <v>50</v>
      </c>
      <c r="F197" s="10">
        <v>50</v>
      </c>
      <c r="G197" s="10"/>
      <c r="H197" s="10"/>
      <c r="I197" s="17">
        <v>1</v>
      </c>
      <c r="J197" s="9" t="s">
        <v>28</v>
      </c>
      <c r="K197" s="9" t="s">
        <v>28</v>
      </c>
      <c r="L197" s="18"/>
    </row>
    <row r="198" ht="20.35" customHeight="1" spans="2:12">
      <c r="B198" s="9"/>
      <c r="C198" s="9" t="s">
        <v>29</v>
      </c>
      <c r="D198" s="10">
        <v>0</v>
      </c>
      <c r="E198" s="10">
        <v>0</v>
      </c>
      <c r="F198" s="10">
        <v>0</v>
      </c>
      <c r="G198" s="10"/>
      <c r="H198" s="10"/>
      <c r="I198" s="17">
        <v>0</v>
      </c>
      <c r="J198" s="9" t="s">
        <v>28</v>
      </c>
      <c r="K198" s="9" t="s">
        <v>28</v>
      </c>
      <c r="L198" s="18"/>
    </row>
    <row r="199" ht="18.05" customHeight="1" spans="2:12">
      <c r="B199" s="9"/>
      <c r="C199" s="9" t="s">
        <v>30</v>
      </c>
      <c r="D199" s="10">
        <v>0</v>
      </c>
      <c r="E199" s="10">
        <v>0</v>
      </c>
      <c r="F199" s="10">
        <v>0</v>
      </c>
      <c r="G199" s="10"/>
      <c r="H199" s="10"/>
      <c r="I199" s="17">
        <v>0</v>
      </c>
      <c r="J199" s="9" t="s">
        <v>28</v>
      </c>
      <c r="K199" s="9" t="s">
        <v>28</v>
      </c>
      <c r="L199" s="18"/>
    </row>
    <row r="200" ht="16.95" customHeight="1" spans="2:12">
      <c r="B200" s="9"/>
      <c r="C200" s="9" t="s">
        <v>31</v>
      </c>
      <c r="D200" s="11"/>
      <c r="E200" s="11"/>
      <c r="F200" s="11"/>
      <c r="G200" s="11"/>
      <c r="H200" s="11"/>
      <c r="I200" s="11"/>
      <c r="J200" s="9" t="s">
        <v>28</v>
      </c>
      <c r="K200" s="9" t="s">
        <v>28</v>
      </c>
      <c r="L200" s="18"/>
    </row>
    <row r="201" ht="22.6" customHeight="1" spans="2:12">
      <c r="B201" s="9" t="s">
        <v>32</v>
      </c>
      <c r="C201" s="9" t="s">
        <v>33</v>
      </c>
      <c r="D201" s="9" t="s">
        <v>34</v>
      </c>
      <c r="E201" s="9" t="s">
        <v>35</v>
      </c>
      <c r="F201" s="9" t="s">
        <v>36</v>
      </c>
      <c r="G201" s="9" t="s">
        <v>37</v>
      </c>
      <c r="H201" s="9" t="s">
        <v>38</v>
      </c>
      <c r="I201" s="9" t="s">
        <v>39</v>
      </c>
      <c r="J201" s="9" t="s">
        <v>22</v>
      </c>
      <c r="K201" s="9" t="s">
        <v>23</v>
      </c>
      <c r="L201" s="9" t="s">
        <v>40</v>
      </c>
    </row>
    <row r="202" ht="16.95" customHeight="1" spans="2:12">
      <c r="B202" s="9"/>
      <c r="C202" s="9" t="s">
        <v>41</v>
      </c>
      <c r="D202" s="9" t="s">
        <v>42</v>
      </c>
      <c r="E202" s="9" t="s">
        <v>189</v>
      </c>
      <c r="F202" s="9" t="s">
        <v>44</v>
      </c>
      <c r="G202" s="9" t="s">
        <v>79</v>
      </c>
      <c r="H202" s="9" t="s">
        <v>190</v>
      </c>
      <c r="I202" s="11" t="str">
        <f>F202&amp;G202&amp;H202</f>
        <v>≥20座</v>
      </c>
      <c r="J202" s="9" t="s">
        <v>47</v>
      </c>
      <c r="K202" s="9" t="str">
        <f>J202</f>
        <v>10</v>
      </c>
      <c r="L202" s="11"/>
    </row>
    <row r="203" ht="22.6" customHeight="1" spans="2:12">
      <c r="B203" s="9"/>
      <c r="C203" s="9"/>
      <c r="D203" s="9" t="s">
        <v>52</v>
      </c>
      <c r="E203" s="9" t="s">
        <v>191</v>
      </c>
      <c r="F203" s="9" t="s">
        <v>49</v>
      </c>
      <c r="G203" s="9" t="s">
        <v>54</v>
      </c>
      <c r="H203" s="9" t="s">
        <v>55</v>
      </c>
      <c r="I203" s="11" t="str">
        <f t="shared" ref="I203:I215" si="12">F203&amp;G203&amp;H203</f>
        <v>＝100%</v>
      </c>
      <c r="J203" s="9" t="s">
        <v>47</v>
      </c>
      <c r="K203" s="9" t="str">
        <f t="shared" ref="K203:K216" si="13">J203</f>
        <v>10</v>
      </c>
      <c r="L203" s="11"/>
    </row>
    <row r="204" ht="22.6" customHeight="1" spans="2:12">
      <c r="B204" s="9"/>
      <c r="C204" s="9"/>
      <c r="D204" s="9"/>
      <c r="E204" s="9" t="s">
        <v>192</v>
      </c>
      <c r="F204" s="9" t="s">
        <v>44</v>
      </c>
      <c r="G204" s="9" t="s">
        <v>193</v>
      </c>
      <c r="H204" s="9" t="s">
        <v>194</v>
      </c>
      <c r="I204" s="11" t="str">
        <f t="shared" si="12"/>
        <v>≥85其他</v>
      </c>
      <c r="J204" s="9" t="s">
        <v>47</v>
      </c>
      <c r="K204" s="9" t="str">
        <f t="shared" si="13"/>
        <v>10</v>
      </c>
      <c r="L204" s="11"/>
    </row>
    <row r="205" ht="22.6" customHeight="1" spans="2:12">
      <c r="B205" s="9"/>
      <c r="C205" s="9"/>
      <c r="D205" s="9" t="s">
        <v>56</v>
      </c>
      <c r="E205" s="9" t="s">
        <v>195</v>
      </c>
      <c r="F205" s="9" t="s">
        <v>58</v>
      </c>
      <c r="G205" s="9" t="s">
        <v>59</v>
      </c>
      <c r="H205" s="9" t="s">
        <v>60</v>
      </c>
      <c r="I205" s="11" t="str">
        <f t="shared" si="12"/>
        <v>≤365天</v>
      </c>
      <c r="J205" s="9" t="s">
        <v>51</v>
      </c>
      <c r="K205" s="9" t="str">
        <f t="shared" si="13"/>
        <v>5</v>
      </c>
      <c r="L205" s="11"/>
    </row>
    <row r="206" ht="16.95" customHeight="1" spans="2:12">
      <c r="B206" s="9"/>
      <c r="C206" s="9"/>
      <c r="D206" s="9"/>
      <c r="E206" s="9" t="s">
        <v>196</v>
      </c>
      <c r="F206" s="9" t="s">
        <v>58</v>
      </c>
      <c r="G206" s="9" t="s">
        <v>59</v>
      </c>
      <c r="H206" s="9" t="s">
        <v>60</v>
      </c>
      <c r="I206" s="11" t="str">
        <f t="shared" si="12"/>
        <v>≤365天</v>
      </c>
      <c r="J206" s="9" t="s">
        <v>51</v>
      </c>
      <c r="K206" s="9" t="str">
        <f t="shared" si="13"/>
        <v>5</v>
      </c>
      <c r="L206" s="11"/>
    </row>
    <row r="207" ht="16.95" customHeight="1" spans="2:12">
      <c r="B207" s="9"/>
      <c r="C207" s="9" t="s">
        <v>61</v>
      </c>
      <c r="D207" s="9" t="s">
        <v>197</v>
      </c>
      <c r="E207" s="9" t="s">
        <v>198</v>
      </c>
      <c r="F207" s="9" t="s">
        <v>64</v>
      </c>
      <c r="G207" s="9" t="s">
        <v>65</v>
      </c>
      <c r="H207" s="9"/>
      <c r="I207" s="11" t="str">
        <f t="shared" si="12"/>
        <v>定性优</v>
      </c>
      <c r="J207" s="9" t="s">
        <v>51</v>
      </c>
      <c r="K207" s="9" t="str">
        <f t="shared" si="13"/>
        <v>5</v>
      </c>
      <c r="L207" s="11"/>
    </row>
    <row r="208" ht="16.95" customHeight="1" spans="2:12">
      <c r="B208" s="9"/>
      <c r="C208" s="9"/>
      <c r="D208" s="9" t="s">
        <v>62</v>
      </c>
      <c r="E208" s="9" t="s">
        <v>199</v>
      </c>
      <c r="F208" s="9" t="s">
        <v>44</v>
      </c>
      <c r="G208" s="9" t="s">
        <v>73</v>
      </c>
      <c r="H208" s="9" t="s">
        <v>55</v>
      </c>
      <c r="I208" s="11" t="str">
        <f t="shared" si="12"/>
        <v>≥90%</v>
      </c>
      <c r="J208" s="9" t="s">
        <v>200</v>
      </c>
      <c r="K208" s="9" t="str">
        <f t="shared" si="13"/>
        <v>2.5</v>
      </c>
      <c r="L208" s="11"/>
    </row>
    <row r="209" ht="16.95" customHeight="1" spans="2:12">
      <c r="B209" s="9"/>
      <c r="C209" s="9"/>
      <c r="D209" s="9"/>
      <c r="E209" s="9" t="s">
        <v>201</v>
      </c>
      <c r="F209" s="9" t="s">
        <v>44</v>
      </c>
      <c r="G209" s="9" t="s">
        <v>73</v>
      </c>
      <c r="H209" s="9" t="s">
        <v>55</v>
      </c>
      <c r="I209" s="11" t="str">
        <f t="shared" si="12"/>
        <v>≥90%</v>
      </c>
      <c r="J209" s="9" t="s">
        <v>200</v>
      </c>
      <c r="K209" s="9" t="str">
        <f t="shared" si="13"/>
        <v>2.5</v>
      </c>
      <c r="L209" s="11"/>
    </row>
    <row r="210" ht="22.6" customHeight="1" spans="2:12">
      <c r="B210" s="9"/>
      <c r="C210" s="9"/>
      <c r="D210" s="9" t="s">
        <v>67</v>
      </c>
      <c r="E210" s="9" t="s">
        <v>202</v>
      </c>
      <c r="F210" s="9" t="s">
        <v>64</v>
      </c>
      <c r="G210" s="9" t="s">
        <v>65</v>
      </c>
      <c r="H210" s="9"/>
      <c r="I210" s="11" t="str">
        <f t="shared" si="12"/>
        <v>定性优</v>
      </c>
      <c r="J210" s="9" t="s">
        <v>200</v>
      </c>
      <c r="K210" s="9" t="str">
        <f t="shared" si="13"/>
        <v>2.5</v>
      </c>
      <c r="L210" s="11"/>
    </row>
    <row r="211" ht="22.6" customHeight="1" spans="2:12">
      <c r="B211" s="9"/>
      <c r="C211" s="9"/>
      <c r="D211" s="9"/>
      <c r="E211" s="9" t="s">
        <v>203</v>
      </c>
      <c r="F211" s="9" t="s">
        <v>64</v>
      </c>
      <c r="G211" s="9" t="s">
        <v>65</v>
      </c>
      <c r="H211" s="9"/>
      <c r="I211" s="11" t="str">
        <f t="shared" si="12"/>
        <v>定性优</v>
      </c>
      <c r="J211" s="9" t="s">
        <v>200</v>
      </c>
      <c r="K211" s="9" t="str">
        <f t="shared" si="13"/>
        <v>2.5</v>
      </c>
      <c r="L211" s="11"/>
    </row>
    <row r="212" ht="22.6" customHeight="1" spans="2:12">
      <c r="B212" s="9"/>
      <c r="C212" s="9"/>
      <c r="D212" s="9" t="s">
        <v>204</v>
      </c>
      <c r="E212" s="9" t="s">
        <v>205</v>
      </c>
      <c r="F212" s="9" t="s">
        <v>49</v>
      </c>
      <c r="G212" s="9" t="s">
        <v>54</v>
      </c>
      <c r="H212" s="9" t="s">
        <v>55</v>
      </c>
      <c r="I212" s="11" t="str">
        <f t="shared" si="12"/>
        <v>＝100%</v>
      </c>
      <c r="J212" s="9" t="s">
        <v>51</v>
      </c>
      <c r="K212" s="9" t="str">
        <f t="shared" si="13"/>
        <v>5</v>
      </c>
      <c r="L212" s="11"/>
    </row>
    <row r="213" ht="16.95" customHeight="1" spans="2:12">
      <c r="B213" s="9"/>
      <c r="C213" s="9" t="s">
        <v>70</v>
      </c>
      <c r="D213" s="9" t="s">
        <v>70</v>
      </c>
      <c r="E213" s="9" t="s">
        <v>206</v>
      </c>
      <c r="F213" s="9" t="s">
        <v>207</v>
      </c>
      <c r="G213" s="9" t="s">
        <v>47</v>
      </c>
      <c r="H213" s="9" t="s">
        <v>46</v>
      </c>
      <c r="I213" s="11" t="str">
        <f t="shared" si="12"/>
        <v>＜10次</v>
      </c>
      <c r="J213" s="9" t="s">
        <v>51</v>
      </c>
      <c r="K213" s="9" t="str">
        <f t="shared" si="13"/>
        <v>5</v>
      </c>
      <c r="L213" s="11"/>
    </row>
    <row r="214" ht="16.95" customHeight="1" spans="2:12">
      <c r="B214" s="9"/>
      <c r="C214" s="9"/>
      <c r="D214" s="9"/>
      <c r="E214" s="9" t="s">
        <v>208</v>
      </c>
      <c r="F214" s="9" t="s">
        <v>44</v>
      </c>
      <c r="G214" s="9" t="s">
        <v>73</v>
      </c>
      <c r="H214" s="9" t="s">
        <v>55</v>
      </c>
      <c r="I214" s="11" t="str">
        <f t="shared" si="12"/>
        <v>≥90%</v>
      </c>
      <c r="J214" s="9" t="s">
        <v>51</v>
      </c>
      <c r="K214" s="9" t="str">
        <f t="shared" si="13"/>
        <v>5</v>
      </c>
      <c r="L214" s="11"/>
    </row>
    <row r="215" ht="16.95" customHeight="1" spans="2:12">
      <c r="B215" s="9"/>
      <c r="C215" s="9" t="s">
        <v>74</v>
      </c>
      <c r="D215" s="9" t="s">
        <v>75</v>
      </c>
      <c r="E215" s="9" t="s">
        <v>76</v>
      </c>
      <c r="F215" s="9" t="s">
        <v>49</v>
      </c>
      <c r="G215" s="9" t="s">
        <v>209</v>
      </c>
      <c r="H215" s="9" t="s">
        <v>78</v>
      </c>
      <c r="I215" s="11" t="str">
        <f t="shared" si="12"/>
        <v>＝500000元</v>
      </c>
      <c r="J215" s="9" t="s">
        <v>79</v>
      </c>
      <c r="K215" s="9" t="str">
        <f t="shared" si="13"/>
        <v>20</v>
      </c>
      <c r="L215" s="11"/>
    </row>
    <row r="216" ht="14.3" customHeight="1" spans="2:12">
      <c r="B216" s="9" t="s">
        <v>80</v>
      </c>
      <c r="C216" s="9"/>
      <c r="D216" s="9"/>
      <c r="E216" s="9"/>
      <c r="F216" s="9"/>
      <c r="G216" s="9"/>
      <c r="H216" s="9"/>
      <c r="I216" s="9"/>
      <c r="J216" s="9">
        <v>100</v>
      </c>
      <c r="K216" s="9">
        <f t="shared" si="13"/>
        <v>100</v>
      </c>
      <c r="L216" s="8"/>
    </row>
    <row r="217" ht="30.15" customHeight="1" spans="2:12">
      <c r="B217" s="9" t="s">
        <v>81</v>
      </c>
      <c r="C217" s="12" t="s">
        <v>210</v>
      </c>
      <c r="D217" s="12"/>
      <c r="E217" s="12"/>
      <c r="F217" s="12"/>
      <c r="G217" s="12"/>
      <c r="H217" s="12"/>
      <c r="I217" s="12"/>
      <c r="J217" s="12"/>
      <c r="K217" s="12"/>
      <c r="L217" s="12"/>
    </row>
    <row r="218" ht="28.6" customHeight="1" spans="2:12">
      <c r="B218" s="9" t="s">
        <v>83</v>
      </c>
      <c r="C218" s="12" t="s">
        <v>84</v>
      </c>
      <c r="D218" s="12"/>
      <c r="E218" s="12"/>
      <c r="F218" s="12"/>
      <c r="G218" s="12"/>
      <c r="H218" s="12"/>
      <c r="I218" s="12"/>
      <c r="J218" s="12"/>
      <c r="K218" s="12"/>
      <c r="L218" s="12"/>
    </row>
    <row r="219" ht="31.65" customHeight="1" spans="2:12">
      <c r="B219" s="9" t="s">
        <v>85</v>
      </c>
      <c r="C219" s="12" t="s">
        <v>84</v>
      </c>
      <c r="D219" s="12"/>
      <c r="E219" s="12"/>
      <c r="F219" s="12"/>
      <c r="G219" s="12"/>
      <c r="H219" s="12"/>
      <c r="I219" s="12"/>
      <c r="J219" s="12"/>
      <c r="K219" s="12"/>
      <c r="L219" s="12"/>
    </row>
    <row r="220" ht="14.3" customHeight="1" spans="2:12">
      <c r="B220" s="13" t="s">
        <v>86</v>
      </c>
      <c r="C220" s="13"/>
      <c r="D220" s="13"/>
      <c r="E220" s="13"/>
      <c r="F220" s="13"/>
      <c r="G220" s="13" t="s">
        <v>87</v>
      </c>
      <c r="H220" s="13"/>
      <c r="I220" s="13"/>
      <c r="J220" s="13"/>
      <c r="K220" s="13"/>
      <c r="L220" s="13"/>
    </row>
    <row r="221" ht="14.3" customHeight="1" spans="2:12">
      <c r="B221" s="14"/>
      <c r="C221" s="14"/>
      <c r="D221" s="14"/>
      <c r="E221" s="14"/>
      <c r="F221" s="14"/>
      <c r="G221" s="14"/>
      <c r="H221" s="14"/>
      <c r="I221" s="14"/>
      <c r="J221" s="14"/>
      <c r="K221" s="14"/>
      <c r="L221" s="14"/>
    </row>
    <row r="222" ht="45.2" customHeight="1" spans="1:12">
      <c r="A222">
        <v>9</v>
      </c>
      <c r="B222" s="7" t="s">
        <v>1</v>
      </c>
      <c r="C222" s="7"/>
      <c r="D222" s="7"/>
      <c r="E222" s="7"/>
      <c r="F222" s="7"/>
      <c r="G222" s="7"/>
      <c r="H222" s="7"/>
      <c r="I222" s="7"/>
      <c r="J222" s="7"/>
      <c r="K222" s="7"/>
      <c r="L222" s="7"/>
    </row>
    <row r="223" ht="14.3" customHeight="1" spans="2:12">
      <c r="B223" s="8" t="s">
        <v>2</v>
      </c>
      <c r="C223" s="8"/>
      <c r="D223" s="8" t="s">
        <v>211</v>
      </c>
      <c r="E223" s="8"/>
      <c r="F223" s="8"/>
      <c r="G223" s="8"/>
      <c r="H223" s="8"/>
      <c r="I223" s="8"/>
      <c r="J223" s="8"/>
      <c r="K223" s="8"/>
      <c r="L223" s="8"/>
    </row>
    <row r="224" ht="25.6" customHeight="1" spans="2:12">
      <c r="B224" s="8" t="s">
        <v>4</v>
      </c>
      <c r="C224" s="8"/>
      <c r="D224" s="8" t="s">
        <v>5</v>
      </c>
      <c r="E224" s="8"/>
      <c r="F224" s="8"/>
      <c r="G224" s="8"/>
      <c r="H224" s="8"/>
      <c r="I224" s="1" t="s">
        <v>6</v>
      </c>
      <c r="J224" s="9" t="s">
        <v>7</v>
      </c>
      <c r="K224" s="9"/>
      <c r="L224" s="9"/>
    </row>
    <row r="225" ht="14.3" customHeight="1" spans="2:12">
      <c r="B225" s="8" t="s">
        <v>8</v>
      </c>
      <c r="C225" s="8" t="s">
        <v>9</v>
      </c>
      <c r="D225" s="9" t="s">
        <v>10</v>
      </c>
      <c r="E225" s="9"/>
      <c r="F225" s="9"/>
      <c r="G225" s="9"/>
      <c r="H225" s="9"/>
      <c r="I225" s="16" t="s">
        <v>11</v>
      </c>
      <c r="J225" s="16"/>
      <c r="K225" s="16"/>
      <c r="L225" s="16"/>
    </row>
    <row r="226" ht="35.4" customHeight="1" spans="2:12">
      <c r="B226" s="8"/>
      <c r="C226" s="8"/>
      <c r="D226" s="8" t="s">
        <v>212</v>
      </c>
      <c r="E226" s="8"/>
      <c r="F226" s="8"/>
      <c r="G226" s="8"/>
      <c r="H226" s="8"/>
      <c r="I226" s="13" t="s">
        <v>213</v>
      </c>
      <c r="J226" s="13"/>
      <c r="K226" s="13"/>
      <c r="L226" s="13"/>
    </row>
    <row r="227" ht="34.65" customHeight="1" spans="2:12">
      <c r="B227" s="8"/>
      <c r="C227" s="8" t="s">
        <v>14</v>
      </c>
      <c r="D227" s="8" t="s">
        <v>214</v>
      </c>
      <c r="E227" s="8"/>
      <c r="F227" s="8"/>
      <c r="G227" s="8"/>
      <c r="H227" s="8"/>
      <c r="I227" s="8"/>
      <c r="J227" s="8"/>
      <c r="K227" s="8"/>
      <c r="L227" s="8"/>
    </row>
    <row r="228" ht="18.05" customHeight="1" spans="2:12">
      <c r="B228" s="9" t="s">
        <v>16</v>
      </c>
      <c r="C228" s="9" t="s">
        <v>17</v>
      </c>
      <c r="D228" s="9" t="s">
        <v>18</v>
      </c>
      <c r="E228" s="9" t="s">
        <v>19</v>
      </c>
      <c r="F228" s="9" t="s">
        <v>20</v>
      </c>
      <c r="G228" s="9"/>
      <c r="H228" s="9"/>
      <c r="I228" s="9" t="s">
        <v>21</v>
      </c>
      <c r="J228" s="9" t="s">
        <v>22</v>
      </c>
      <c r="K228" s="9" t="s">
        <v>23</v>
      </c>
      <c r="L228" s="9" t="s">
        <v>24</v>
      </c>
    </row>
    <row r="229" ht="17.3" customHeight="1" spans="2:12">
      <c r="B229" s="9"/>
      <c r="C229" s="9" t="s">
        <v>25</v>
      </c>
      <c r="D229" s="10">
        <v>13.5</v>
      </c>
      <c r="E229" s="10">
        <v>13.5</v>
      </c>
      <c r="F229" s="10">
        <v>13.5</v>
      </c>
      <c r="G229" s="10"/>
      <c r="H229" s="10"/>
      <c r="I229" s="17">
        <v>1</v>
      </c>
      <c r="J229" s="9">
        <v>10</v>
      </c>
      <c r="K229" s="9">
        <v>10</v>
      </c>
      <c r="L229" s="18" t="s">
        <v>26</v>
      </c>
    </row>
    <row r="230" ht="19.55" customHeight="1" spans="2:12">
      <c r="B230" s="9"/>
      <c r="C230" s="9" t="s">
        <v>27</v>
      </c>
      <c r="D230" s="10">
        <v>13.5</v>
      </c>
      <c r="E230" s="10">
        <v>13.5</v>
      </c>
      <c r="F230" s="10">
        <v>13.5</v>
      </c>
      <c r="G230" s="10"/>
      <c r="H230" s="10"/>
      <c r="I230" s="17">
        <v>1</v>
      </c>
      <c r="J230" s="9" t="s">
        <v>28</v>
      </c>
      <c r="K230" s="9" t="s">
        <v>28</v>
      </c>
      <c r="L230" s="18"/>
    </row>
    <row r="231" ht="20.35" customHeight="1" spans="2:12">
      <c r="B231" s="9"/>
      <c r="C231" s="9" t="s">
        <v>29</v>
      </c>
      <c r="D231" s="10">
        <v>0</v>
      </c>
      <c r="E231" s="10">
        <v>0</v>
      </c>
      <c r="F231" s="10">
        <v>0</v>
      </c>
      <c r="G231" s="10"/>
      <c r="H231" s="10"/>
      <c r="I231" s="17">
        <v>0</v>
      </c>
      <c r="J231" s="9" t="s">
        <v>28</v>
      </c>
      <c r="K231" s="9" t="s">
        <v>28</v>
      </c>
      <c r="L231" s="18"/>
    </row>
    <row r="232" ht="18.05" customHeight="1" spans="2:12">
      <c r="B232" s="9"/>
      <c r="C232" s="9" t="s">
        <v>30</v>
      </c>
      <c r="D232" s="10">
        <v>0</v>
      </c>
      <c r="E232" s="10">
        <v>0</v>
      </c>
      <c r="F232" s="10">
        <v>0</v>
      </c>
      <c r="G232" s="10"/>
      <c r="H232" s="10"/>
      <c r="I232" s="17">
        <v>0</v>
      </c>
      <c r="J232" s="9" t="s">
        <v>28</v>
      </c>
      <c r="K232" s="9" t="s">
        <v>28</v>
      </c>
      <c r="L232" s="18"/>
    </row>
    <row r="233" ht="16.95" customHeight="1" spans="2:12">
      <c r="B233" s="9"/>
      <c r="C233" s="9" t="s">
        <v>31</v>
      </c>
      <c r="D233" s="11"/>
      <c r="E233" s="11"/>
      <c r="F233" s="11"/>
      <c r="G233" s="11"/>
      <c r="H233" s="11"/>
      <c r="I233" s="11"/>
      <c r="J233" s="9" t="s">
        <v>28</v>
      </c>
      <c r="K233" s="9" t="s">
        <v>28</v>
      </c>
      <c r="L233" s="18"/>
    </row>
    <row r="234" ht="22.6" customHeight="1" spans="2:12">
      <c r="B234" s="9" t="s">
        <v>32</v>
      </c>
      <c r="C234" s="9" t="s">
        <v>33</v>
      </c>
      <c r="D234" s="9" t="s">
        <v>34</v>
      </c>
      <c r="E234" s="9" t="s">
        <v>35</v>
      </c>
      <c r="F234" s="9" t="s">
        <v>36</v>
      </c>
      <c r="G234" s="9" t="s">
        <v>37</v>
      </c>
      <c r="H234" s="9" t="s">
        <v>38</v>
      </c>
      <c r="I234" s="9" t="s">
        <v>39</v>
      </c>
      <c r="J234" s="9" t="s">
        <v>22</v>
      </c>
      <c r="K234" s="9" t="s">
        <v>23</v>
      </c>
      <c r="L234" s="9" t="s">
        <v>40</v>
      </c>
    </row>
    <row r="235" ht="16.95" customHeight="1" spans="2:12">
      <c r="B235" s="9"/>
      <c r="C235" s="9" t="s">
        <v>41</v>
      </c>
      <c r="D235" s="9" t="s">
        <v>42</v>
      </c>
      <c r="E235" s="9" t="s">
        <v>215</v>
      </c>
      <c r="F235" s="9" t="s">
        <v>58</v>
      </c>
      <c r="G235" s="9" t="s">
        <v>51</v>
      </c>
      <c r="H235" s="9" t="s">
        <v>46</v>
      </c>
      <c r="I235" s="11" t="str">
        <f>F235&amp;G235&amp;H235</f>
        <v>≤5次</v>
      </c>
      <c r="J235" s="9" t="s">
        <v>79</v>
      </c>
      <c r="K235" s="9" t="str">
        <f>J235</f>
        <v>20</v>
      </c>
      <c r="L235" s="11"/>
    </row>
    <row r="236" ht="33.9" customHeight="1" spans="2:12">
      <c r="B236" s="9"/>
      <c r="C236" s="9"/>
      <c r="D236" s="9" t="s">
        <v>52</v>
      </c>
      <c r="E236" s="9" t="s">
        <v>216</v>
      </c>
      <c r="F236" s="9" t="s">
        <v>58</v>
      </c>
      <c r="G236" s="9" t="s">
        <v>51</v>
      </c>
      <c r="H236" s="9" t="s">
        <v>55</v>
      </c>
      <c r="I236" s="11" t="str">
        <f>F236&amp;G236&amp;H236</f>
        <v>≤5%</v>
      </c>
      <c r="J236" s="9" t="s">
        <v>113</v>
      </c>
      <c r="K236" s="9" t="str">
        <f>J236</f>
        <v>30</v>
      </c>
      <c r="L236" s="11"/>
    </row>
    <row r="237" ht="45.2" customHeight="1" spans="2:12">
      <c r="B237" s="9"/>
      <c r="C237" s="9" t="s">
        <v>61</v>
      </c>
      <c r="D237" s="9" t="s">
        <v>197</v>
      </c>
      <c r="E237" s="9" t="s">
        <v>217</v>
      </c>
      <c r="F237" s="9" t="s">
        <v>58</v>
      </c>
      <c r="G237" s="9" t="s">
        <v>54</v>
      </c>
      <c r="H237" s="9" t="s">
        <v>55</v>
      </c>
      <c r="I237" s="11" t="str">
        <f>F237&amp;G237&amp;H237</f>
        <v>≤100%</v>
      </c>
      <c r="J237" s="9" t="s">
        <v>79</v>
      </c>
      <c r="K237" s="9" t="str">
        <f>J237</f>
        <v>20</v>
      </c>
      <c r="L237" s="11"/>
    </row>
    <row r="238" ht="16.95" customHeight="1" spans="2:12">
      <c r="B238" s="9"/>
      <c r="C238" s="9"/>
      <c r="D238" s="9" t="s">
        <v>62</v>
      </c>
      <c r="E238" s="9" t="s">
        <v>218</v>
      </c>
      <c r="F238" s="9" t="s">
        <v>49</v>
      </c>
      <c r="G238" s="9" t="s">
        <v>54</v>
      </c>
      <c r="H238" s="9" t="s">
        <v>55</v>
      </c>
      <c r="I238" s="11" t="str">
        <f>F238&amp;G238&amp;H238</f>
        <v>＝100%</v>
      </c>
      <c r="J238" s="9" t="s">
        <v>79</v>
      </c>
      <c r="K238" s="9" t="str">
        <f>J238</f>
        <v>20</v>
      </c>
      <c r="L238" s="11"/>
    </row>
    <row r="239" ht="14.3" customHeight="1" spans="2:12">
      <c r="B239" s="9" t="s">
        <v>80</v>
      </c>
      <c r="C239" s="9"/>
      <c r="D239" s="9"/>
      <c r="E239" s="9"/>
      <c r="F239" s="9"/>
      <c r="G239" s="9"/>
      <c r="H239" s="9"/>
      <c r="I239" s="9"/>
      <c r="J239" s="9">
        <v>100</v>
      </c>
      <c r="K239" s="9">
        <f>J239</f>
        <v>100</v>
      </c>
      <c r="L239" s="8"/>
    </row>
    <row r="240" ht="30.15" customHeight="1" spans="2:12">
      <c r="B240" s="9" t="s">
        <v>81</v>
      </c>
      <c r="C240" s="12" t="s">
        <v>219</v>
      </c>
      <c r="D240" s="12"/>
      <c r="E240" s="12"/>
      <c r="F240" s="12"/>
      <c r="G240" s="12"/>
      <c r="H240" s="12"/>
      <c r="I240" s="12"/>
      <c r="J240" s="12"/>
      <c r="K240" s="12"/>
      <c r="L240" s="12"/>
    </row>
    <row r="241" ht="28.6" customHeight="1" spans="2:12">
      <c r="B241" s="9" t="s">
        <v>83</v>
      </c>
      <c r="C241" s="12" t="s">
        <v>84</v>
      </c>
      <c r="D241" s="12"/>
      <c r="E241" s="12"/>
      <c r="F241" s="12"/>
      <c r="G241" s="12"/>
      <c r="H241" s="12"/>
      <c r="I241" s="12"/>
      <c r="J241" s="12"/>
      <c r="K241" s="12"/>
      <c r="L241" s="12"/>
    </row>
    <row r="242" ht="31.65" customHeight="1" spans="2:12">
      <c r="B242" s="9" t="s">
        <v>85</v>
      </c>
      <c r="C242" s="12" t="s">
        <v>84</v>
      </c>
      <c r="D242" s="12"/>
      <c r="E242" s="12"/>
      <c r="F242" s="12"/>
      <c r="G242" s="12"/>
      <c r="H242" s="12"/>
      <c r="I242" s="12"/>
      <c r="J242" s="12"/>
      <c r="K242" s="12"/>
      <c r="L242" s="12"/>
    </row>
    <row r="243" ht="14.3" customHeight="1" spans="2:12">
      <c r="B243" s="13" t="s">
        <v>115</v>
      </c>
      <c r="C243" s="13"/>
      <c r="D243" s="13"/>
      <c r="E243" s="13"/>
      <c r="F243" s="13"/>
      <c r="G243" s="13" t="s">
        <v>87</v>
      </c>
      <c r="H243" s="13"/>
      <c r="I243" s="13"/>
      <c r="J243" s="13"/>
      <c r="K243" s="13"/>
      <c r="L243" s="13"/>
    </row>
    <row r="244" ht="14.3" customHeight="1" spans="2:12">
      <c r="B244" s="14"/>
      <c r="C244" s="14"/>
      <c r="D244" s="14"/>
      <c r="E244" s="14"/>
      <c r="F244" s="14"/>
      <c r="G244" s="14"/>
      <c r="H244" s="14"/>
      <c r="I244" s="14"/>
      <c r="J244" s="14"/>
      <c r="K244" s="14"/>
      <c r="L244" s="14"/>
    </row>
    <row r="245" ht="45.2" customHeight="1" spans="1:12">
      <c r="A245">
        <v>10</v>
      </c>
      <c r="B245" s="7" t="s">
        <v>1</v>
      </c>
      <c r="C245" s="7"/>
      <c r="D245" s="7"/>
      <c r="E245" s="7"/>
      <c r="F245" s="7"/>
      <c r="G245" s="7"/>
      <c r="H245" s="7"/>
      <c r="I245" s="7"/>
      <c r="J245" s="7"/>
      <c r="K245" s="7"/>
      <c r="L245" s="7"/>
    </row>
    <row r="246" ht="14.3" customHeight="1" spans="2:12">
      <c r="B246" s="8" t="s">
        <v>2</v>
      </c>
      <c r="C246" s="8"/>
      <c r="D246" s="8" t="s">
        <v>220</v>
      </c>
      <c r="E246" s="8"/>
      <c r="F246" s="8"/>
      <c r="G246" s="8"/>
      <c r="H246" s="8"/>
      <c r="I246" s="8"/>
      <c r="J246" s="8"/>
      <c r="K246" s="8"/>
      <c r="L246" s="8"/>
    </row>
    <row r="247" ht="25.6" customHeight="1" spans="2:12">
      <c r="B247" s="8" t="s">
        <v>4</v>
      </c>
      <c r="C247" s="8"/>
      <c r="D247" s="8" t="s">
        <v>5</v>
      </c>
      <c r="E247" s="8"/>
      <c r="F247" s="8"/>
      <c r="G247" s="8"/>
      <c r="H247" s="8"/>
      <c r="I247" s="1" t="s">
        <v>6</v>
      </c>
      <c r="J247" s="9" t="s">
        <v>7</v>
      </c>
      <c r="K247" s="9"/>
      <c r="L247" s="9"/>
    </row>
    <row r="248" ht="14.3" customHeight="1" spans="2:12">
      <c r="B248" s="8" t="s">
        <v>8</v>
      </c>
      <c r="C248" s="8" t="s">
        <v>9</v>
      </c>
      <c r="D248" s="9" t="s">
        <v>10</v>
      </c>
      <c r="E248" s="9"/>
      <c r="F248" s="9"/>
      <c r="G248" s="9"/>
      <c r="H248" s="9"/>
      <c r="I248" s="16" t="s">
        <v>11</v>
      </c>
      <c r="J248" s="16"/>
      <c r="K248" s="16"/>
      <c r="L248" s="16"/>
    </row>
    <row r="249" ht="35.4" customHeight="1" spans="2:12">
      <c r="B249" s="8"/>
      <c r="C249" s="8"/>
      <c r="D249" s="8" t="s">
        <v>221</v>
      </c>
      <c r="E249" s="8"/>
      <c r="F249" s="8"/>
      <c r="G249" s="8"/>
      <c r="H249" s="8"/>
      <c r="I249" s="13" t="s">
        <v>222</v>
      </c>
      <c r="J249" s="13"/>
      <c r="K249" s="13"/>
      <c r="L249" s="13"/>
    </row>
    <row r="250" ht="34.65" customHeight="1" spans="2:12">
      <c r="B250" s="8"/>
      <c r="C250" s="8" t="s">
        <v>14</v>
      </c>
      <c r="D250" s="8" t="s">
        <v>223</v>
      </c>
      <c r="E250" s="8"/>
      <c r="F250" s="8"/>
      <c r="G250" s="8"/>
      <c r="H250" s="8"/>
      <c r="I250" s="8"/>
      <c r="J250" s="8"/>
      <c r="K250" s="8"/>
      <c r="L250" s="8"/>
    </row>
    <row r="251" ht="18.05" customHeight="1" spans="2:12">
      <c r="B251" s="9" t="s">
        <v>16</v>
      </c>
      <c r="C251" s="9" t="s">
        <v>17</v>
      </c>
      <c r="D251" s="9" t="s">
        <v>18</v>
      </c>
      <c r="E251" s="9" t="s">
        <v>19</v>
      </c>
      <c r="F251" s="9" t="s">
        <v>20</v>
      </c>
      <c r="G251" s="9"/>
      <c r="H251" s="9"/>
      <c r="I251" s="9" t="s">
        <v>21</v>
      </c>
      <c r="J251" s="9" t="s">
        <v>22</v>
      </c>
      <c r="K251" s="9" t="s">
        <v>23</v>
      </c>
      <c r="L251" s="9" t="s">
        <v>24</v>
      </c>
    </row>
    <row r="252" ht="17.3" customHeight="1" spans="2:12">
      <c r="B252" s="9"/>
      <c r="C252" s="9" t="s">
        <v>25</v>
      </c>
      <c r="D252" s="10">
        <v>65.6</v>
      </c>
      <c r="E252" s="10">
        <v>127.3917</v>
      </c>
      <c r="F252" s="10">
        <v>127.3917</v>
      </c>
      <c r="G252" s="10"/>
      <c r="H252" s="10"/>
      <c r="I252" s="17">
        <v>1</v>
      </c>
      <c r="J252" s="9">
        <v>10</v>
      </c>
      <c r="K252" s="9">
        <v>10</v>
      </c>
      <c r="L252" s="18" t="s">
        <v>26</v>
      </c>
    </row>
    <row r="253" ht="19.55" customHeight="1" spans="2:12">
      <c r="B253" s="9"/>
      <c r="C253" s="9" t="s">
        <v>27</v>
      </c>
      <c r="D253" s="10">
        <v>65.6</v>
      </c>
      <c r="E253" s="10">
        <v>127.3917</v>
      </c>
      <c r="F253" s="10">
        <v>127.3917</v>
      </c>
      <c r="G253" s="10"/>
      <c r="H253" s="10"/>
      <c r="I253" s="17">
        <v>1</v>
      </c>
      <c r="J253" s="9" t="s">
        <v>28</v>
      </c>
      <c r="K253" s="9" t="s">
        <v>28</v>
      </c>
      <c r="L253" s="18"/>
    </row>
    <row r="254" ht="20.35" customHeight="1" spans="2:12">
      <c r="B254" s="9"/>
      <c r="C254" s="9" t="s">
        <v>29</v>
      </c>
      <c r="D254" s="10">
        <v>0</v>
      </c>
      <c r="E254" s="10">
        <v>0</v>
      </c>
      <c r="F254" s="10">
        <v>0</v>
      </c>
      <c r="G254" s="10"/>
      <c r="H254" s="10"/>
      <c r="I254" s="17">
        <v>0</v>
      </c>
      <c r="J254" s="9" t="s">
        <v>28</v>
      </c>
      <c r="K254" s="9" t="s">
        <v>28</v>
      </c>
      <c r="L254" s="18"/>
    </row>
    <row r="255" ht="18.05" customHeight="1" spans="2:12">
      <c r="B255" s="9"/>
      <c r="C255" s="9" t="s">
        <v>30</v>
      </c>
      <c r="D255" s="10">
        <v>0</v>
      </c>
      <c r="E255" s="10">
        <v>0</v>
      </c>
      <c r="F255" s="10">
        <v>0</v>
      </c>
      <c r="G255" s="10"/>
      <c r="H255" s="10"/>
      <c r="I255" s="17">
        <v>0</v>
      </c>
      <c r="J255" s="9" t="s">
        <v>28</v>
      </c>
      <c r="K255" s="9" t="s">
        <v>28</v>
      </c>
      <c r="L255" s="18"/>
    </row>
    <row r="256" ht="16.95" customHeight="1" spans="2:12">
      <c r="B256" s="9"/>
      <c r="C256" s="9" t="s">
        <v>31</v>
      </c>
      <c r="D256" s="11"/>
      <c r="E256" s="11"/>
      <c r="F256" s="11"/>
      <c r="G256" s="11"/>
      <c r="H256" s="11"/>
      <c r="I256" s="11"/>
      <c r="J256" s="9" t="s">
        <v>28</v>
      </c>
      <c r="K256" s="9" t="s">
        <v>28</v>
      </c>
      <c r="L256" s="18"/>
    </row>
    <row r="257" ht="22.6" customHeight="1" spans="2:12">
      <c r="B257" s="9" t="s">
        <v>32</v>
      </c>
      <c r="C257" s="9" t="s">
        <v>33</v>
      </c>
      <c r="D257" s="9" t="s">
        <v>34</v>
      </c>
      <c r="E257" s="9" t="s">
        <v>35</v>
      </c>
      <c r="F257" s="9" t="s">
        <v>36</v>
      </c>
      <c r="G257" s="9" t="s">
        <v>37</v>
      </c>
      <c r="H257" s="9" t="s">
        <v>38</v>
      </c>
      <c r="I257" s="9" t="s">
        <v>39</v>
      </c>
      <c r="J257" s="9" t="s">
        <v>22</v>
      </c>
      <c r="K257" s="9" t="s">
        <v>23</v>
      </c>
      <c r="L257" s="9" t="s">
        <v>40</v>
      </c>
    </row>
    <row r="258" ht="16.95" customHeight="1" spans="2:12">
      <c r="B258" s="9"/>
      <c r="C258" s="9" t="s">
        <v>41</v>
      </c>
      <c r="D258" s="9" t="s">
        <v>42</v>
      </c>
      <c r="E258" s="9" t="s">
        <v>110</v>
      </c>
      <c r="F258" s="9" t="s">
        <v>49</v>
      </c>
      <c r="G258" s="9" t="s">
        <v>54</v>
      </c>
      <c r="H258" s="9" t="s">
        <v>55</v>
      </c>
      <c r="I258" s="11" t="str">
        <f>F258&amp;G258&amp;H258</f>
        <v>＝100%</v>
      </c>
      <c r="J258" s="9" t="s">
        <v>111</v>
      </c>
      <c r="K258" s="9" t="str">
        <f>J258</f>
        <v>60</v>
      </c>
      <c r="L258" s="11"/>
    </row>
    <row r="259" ht="16.95" customHeight="1" spans="2:12">
      <c r="B259" s="9"/>
      <c r="C259" s="9" t="s">
        <v>61</v>
      </c>
      <c r="D259" s="9" t="s">
        <v>62</v>
      </c>
      <c r="E259" s="9" t="s">
        <v>112</v>
      </c>
      <c r="F259" s="9" t="s">
        <v>49</v>
      </c>
      <c r="G259" s="9" t="s">
        <v>54</v>
      </c>
      <c r="H259" s="9" t="s">
        <v>55</v>
      </c>
      <c r="I259" s="11" t="str">
        <f>F259&amp;G259&amp;H259</f>
        <v>＝100%</v>
      </c>
      <c r="J259" s="9" t="s">
        <v>113</v>
      </c>
      <c r="K259" s="9" t="str">
        <f>J259</f>
        <v>30</v>
      </c>
      <c r="L259" s="11"/>
    </row>
    <row r="260" ht="14.3" customHeight="1" spans="2:12">
      <c r="B260" s="9" t="s">
        <v>80</v>
      </c>
      <c r="C260" s="9"/>
      <c r="D260" s="9"/>
      <c r="E260" s="9"/>
      <c r="F260" s="9"/>
      <c r="G260" s="9"/>
      <c r="H260" s="9"/>
      <c r="I260" s="9"/>
      <c r="J260" s="9">
        <v>100</v>
      </c>
      <c r="K260" s="9">
        <f>J260</f>
        <v>100</v>
      </c>
      <c r="L260" s="8"/>
    </row>
    <row r="261" ht="30.15" customHeight="1" spans="2:12">
      <c r="B261" s="9" t="s">
        <v>81</v>
      </c>
      <c r="C261" s="12" t="s">
        <v>224</v>
      </c>
      <c r="D261" s="12"/>
      <c r="E261" s="12"/>
      <c r="F261" s="12"/>
      <c r="G261" s="12"/>
      <c r="H261" s="12"/>
      <c r="I261" s="12"/>
      <c r="J261" s="12"/>
      <c r="K261" s="12"/>
      <c r="L261" s="12"/>
    </row>
    <row r="262" ht="28.6" customHeight="1" spans="2:12">
      <c r="B262" s="9" t="s">
        <v>83</v>
      </c>
      <c r="C262" s="12" t="s">
        <v>84</v>
      </c>
      <c r="D262" s="12"/>
      <c r="E262" s="12"/>
      <c r="F262" s="12"/>
      <c r="G262" s="12"/>
      <c r="H262" s="12"/>
      <c r="I262" s="12"/>
      <c r="J262" s="12"/>
      <c r="K262" s="12"/>
      <c r="L262" s="12"/>
    </row>
    <row r="263" ht="31.65" customHeight="1" spans="2:12">
      <c r="B263" s="9" t="s">
        <v>85</v>
      </c>
      <c r="C263" s="12" t="s">
        <v>84</v>
      </c>
      <c r="D263" s="12"/>
      <c r="E263" s="12"/>
      <c r="F263" s="12"/>
      <c r="G263" s="12"/>
      <c r="H263" s="12"/>
      <c r="I263" s="12"/>
      <c r="J263" s="12"/>
      <c r="K263" s="12"/>
      <c r="L263" s="12"/>
    </row>
    <row r="264" ht="14.3" customHeight="1" spans="2:12">
      <c r="B264" s="13" t="s">
        <v>115</v>
      </c>
      <c r="C264" s="13"/>
      <c r="D264" s="13"/>
      <c r="E264" s="13"/>
      <c r="F264" s="13"/>
      <c r="G264" s="13" t="s">
        <v>87</v>
      </c>
      <c r="H264" s="13"/>
      <c r="I264" s="13"/>
      <c r="J264" s="13"/>
      <c r="K264" s="13"/>
      <c r="L264" s="13"/>
    </row>
    <row r="265" ht="14.3" customHeight="1" spans="2:12">
      <c r="B265" s="14"/>
      <c r="C265" s="14"/>
      <c r="D265" s="14"/>
      <c r="E265" s="14"/>
      <c r="F265" s="14"/>
      <c r="G265" s="14"/>
      <c r="H265" s="14"/>
      <c r="I265" s="14"/>
      <c r="J265" s="14"/>
      <c r="K265" s="14"/>
      <c r="L265" s="14"/>
    </row>
    <row r="266" ht="45.2" customHeight="1" spans="1:12">
      <c r="A266" s="19">
        <v>11</v>
      </c>
      <c r="B266" s="7" t="s">
        <v>1</v>
      </c>
      <c r="C266" s="7"/>
      <c r="D266" s="7"/>
      <c r="E266" s="7"/>
      <c r="F266" s="7"/>
      <c r="G266" s="7"/>
      <c r="H266" s="7"/>
      <c r="I266" s="7"/>
      <c r="J266" s="7"/>
      <c r="K266" s="7"/>
      <c r="L266" s="7"/>
    </row>
    <row r="267" ht="14.3" customHeight="1" spans="2:12">
      <c r="B267" s="8" t="s">
        <v>2</v>
      </c>
      <c r="C267" s="8"/>
      <c r="D267" s="8" t="s">
        <v>225</v>
      </c>
      <c r="E267" s="8"/>
      <c r="F267" s="8"/>
      <c r="G267" s="8"/>
      <c r="H267" s="8"/>
      <c r="I267" s="8"/>
      <c r="J267" s="8"/>
      <c r="K267" s="8"/>
      <c r="L267" s="8"/>
    </row>
    <row r="268" ht="25.6" customHeight="1" spans="2:12">
      <c r="B268" s="8" t="s">
        <v>4</v>
      </c>
      <c r="C268" s="8"/>
      <c r="D268" s="8" t="s">
        <v>5</v>
      </c>
      <c r="E268" s="8"/>
      <c r="F268" s="8"/>
      <c r="G268" s="8"/>
      <c r="H268" s="8"/>
      <c r="I268" s="1" t="s">
        <v>6</v>
      </c>
      <c r="J268" s="9" t="s">
        <v>7</v>
      </c>
      <c r="K268" s="9"/>
      <c r="L268" s="9"/>
    </row>
    <row r="269" ht="14.3" customHeight="1" spans="2:12">
      <c r="B269" s="8" t="s">
        <v>8</v>
      </c>
      <c r="C269" s="8" t="s">
        <v>9</v>
      </c>
      <c r="D269" s="9" t="s">
        <v>10</v>
      </c>
      <c r="E269" s="9"/>
      <c r="F269" s="9"/>
      <c r="G269" s="9"/>
      <c r="H269" s="9"/>
      <c r="I269" s="16" t="s">
        <v>11</v>
      </c>
      <c r="J269" s="16"/>
      <c r="K269" s="16"/>
      <c r="L269" s="16"/>
    </row>
    <row r="270" ht="35.4" customHeight="1" spans="2:12">
      <c r="B270" s="8"/>
      <c r="C270" s="8"/>
      <c r="D270" s="8" t="s">
        <v>226</v>
      </c>
      <c r="E270" s="8"/>
      <c r="F270" s="8"/>
      <c r="G270" s="8"/>
      <c r="H270" s="8"/>
      <c r="I270" s="13" t="s">
        <v>227</v>
      </c>
      <c r="J270" s="13"/>
      <c r="K270" s="13"/>
      <c r="L270" s="13"/>
    </row>
    <row r="271" ht="34.65" customHeight="1" spans="2:12">
      <c r="B271" s="8"/>
      <c r="C271" s="8" t="s">
        <v>14</v>
      </c>
      <c r="D271" s="8" t="s">
        <v>15</v>
      </c>
      <c r="E271" s="8"/>
      <c r="F271" s="8"/>
      <c r="G271" s="8"/>
      <c r="H271" s="8"/>
      <c r="I271" s="8"/>
      <c r="J271" s="8"/>
      <c r="K271" s="8"/>
      <c r="L271" s="8"/>
    </row>
    <row r="272" ht="18.05" customHeight="1" spans="2:12">
      <c r="B272" s="9" t="s">
        <v>16</v>
      </c>
      <c r="C272" s="9" t="s">
        <v>17</v>
      </c>
      <c r="D272" s="9" t="s">
        <v>18</v>
      </c>
      <c r="E272" s="9" t="s">
        <v>19</v>
      </c>
      <c r="F272" s="9" t="s">
        <v>20</v>
      </c>
      <c r="G272" s="9"/>
      <c r="H272" s="9"/>
      <c r="I272" s="9" t="s">
        <v>21</v>
      </c>
      <c r="J272" s="9" t="s">
        <v>22</v>
      </c>
      <c r="K272" s="9" t="s">
        <v>23</v>
      </c>
      <c r="L272" s="9" t="s">
        <v>24</v>
      </c>
    </row>
    <row r="273" ht="17.3" customHeight="1" spans="2:12">
      <c r="B273" s="9"/>
      <c r="C273" s="9" t="s">
        <v>25</v>
      </c>
      <c r="D273" s="10">
        <v>10</v>
      </c>
      <c r="E273" s="10">
        <v>10</v>
      </c>
      <c r="F273" s="10">
        <v>10</v>
      </c>
      <c r="G273" s="10"/>
      <c r="H273" s="10"/>
      <c r="I273" s="17">
        <v>1</v>
      </c>
      <c r="J273" s="9">
        <v>10</v>
      </c>
      <c r="K273" s="9">
        <f>J273</f>
        <v>10</v>
      </c>
      <c r="L273" s="18" t="s">
        <v>26</v>
      </c>
    </row>
    <row r="274" ht="19.55" customHeight="1" spans="2:12">
      <c r="B274" s="9"/>
      <c r="C274" s="9" t="s">
        <v>27</v>
      </c>
      <c r="D274" s="10">
        <v>0</v>
      </c>
      <c r="E274" s="10">
        <v>0</v>
      </c>
      <c r="F274" s="10">
        <v>0</v>
      </c>
      <c r="G274" s="10"/>
      <c r="H274" s="10"/>
      <c r="I274" s="17">
        <v>0</v>
      </c>
      <c r="J274" s="9" t="s">
        <v>28</v>
      </c>
      <c r="K274" s="9" t="s">
        <v>28</v>
      </c>
      <c r="L274" s="18"/>
    </row>
    <row r="275" ht="20.35" customHeight="1" spans="2:12">
      <c r="B275" s="9"/>
      <c r="C275" s="9" t="s">
        <v>29</v>
      </c>
      <c r="D275" s="10">
        <v>0</v>
      </c>
      <c r="E275" s="10">
        <v>0</v>
      </c>
      <c r="F275" s="10">
        <v>0</v>
      </c>
      <c r="G275" s="10"/>
      <c r="H275" s="10"/>
      <c r="I275" s="17">
        <v>0</v>
      </c>
      <c r="J275" s="9" t="s">
        <v>28</v>
      </c>
      <c r="K275" s="9" t="s">
        <v>28</v>
      </c>
      <c r="L275" s="18"/>
    </row>
    <row r="276" ht="18.05" customHeight="1" spans="2:12">
      <c r="B276" s="9"/>
      <c r="C276" s="9" t="s">
        <v>30</v>
      </c>
      <c r="D276" s="10">
        <v>10</v>
      </c>
      <c r="E276" s="10">
        <v>10</v>
      </c>
      <c r="F276" s="10">
        <v>10</v>
      </c>
      <c r="G276" s="10"/>
      <c r="H276" s="10"/>
      <c r="I276" s="17">
        <v>1</v>
      </c>
      <c r="J276" s="9" t="s">
        <v>28</v>
      </c>
      <c r="K276" s="9" t="s">
        <v>28</v>
      </c>
      <c r="L276" s="18"/>
    </row>
    <row r="277" ht="16.95" customHeight="1" spans="2:12">
      <c r="B277" s="9"/>
      <c r="C277" s="9" t="s">
        <v>31</v>
      </c>
      <c r="D277" s="11"/>
      <c r="E277" s="11"/>
      <c r="F277" s="11"/>
      <c r="G277" s="11"/>
      <c r="H277" s="11"/>
      <c r="I277" s="11"/>
      <c r="J277" s="9" t="s">
        <v>28</v>
      </c>
      <c r="K277" s="9" t="s">
        <v>28</v>
      </c>
      <c r="L277" s="18"/>
    </row>
    <row r="278" ht="22.6" customHeight="1" spans="2:12">
      <c r="B278" s="9" t="s">
        <v>32</v>
      </c>
      <c r="C278" s="9" t="s">
        <v>33</v>
      </c>
      <c r="D278" s="9" t="s">
        <v>34</v>
      </c>
      <c r="E278" s="9" t="s">
        <v>35</v>
      </c>
      <c r="F278" s="9" t="s">
        <v>36</v>
      </c>
      <c r="G278" s="9" t="s">
        <v>37</v>
      </c>
      <c r="H278" s="9" t="s">
        <v>38</v>
      </c>
      <c r="I278" s="9" t="s">
        <v>39</v>
      </c>
      <c r="J278" s="9" t="s">
        <v>22</v>
      </c>
      <c r="K278" s="9" t="s">
        <v>23</v>
      </c>
      <c r="L278" s="9" t="s">
        <v>40</v>
      </c>
    </row>
    <row r="279" ht="16.95" customHeight="1" spans="2:12">
      <c r="B279" s="9"/>
      <c r="C279" s="9" t="s">
        <v>41</v>
      </c>
      <c r="D279" s="9" t="s">
        <v>42</v>
      </c>
      <c r="E279" s="9" t="s">
        <v>228</v>
      </c>
      <c r="F279" s="9" t="s">
        <v>49</v>
      </c>
      <c r="G279" s="9" t="s">
        <v>45</v>
      </c>
      <c r="H279" s="9" t="s">
        <v>46</v>
      </c>
      <c r="I279" s="11" t="str">
        <f>F279&amp;G279&amp;H279</f>
        <v>＝1次</v>
      </c>
      <c r="J279" s="9" t="s">
        <v>47</v>
      </c>
      <c r="K279" s="9" t="str">
        <f>J279</f>
        <v>10</v>
      </c>
      <c r="L279" s="11"/>
    </row>
    <row r="280" ht="16.95" customHeight="1" spans="2:12">
      <c r="B280" s="9"/>
      <c r="C280" s="9"/>
      <c r="D280" s="9" t="s">
        <v>52</v>
      </c>
      <c r="E280" s="9" t="s">
        <v>229</v>
      </c>
      <c r="F280" s="9" t="s">
        <v>44</v>
      </c>
      <c r="G280" s="9" t="s">
        <v>73</v>
      </c>
      <c r="H280" s="9" t="s">
        <v>55</v>
      </c>
      <c r="I280" s="11" t="str">
        <f t="shared" ref="I280:I287" si="14">F280&amp;G280&amp;H280</f>
        <v>≥90%</v>
      </c>
      <c r="J280" s="9" t="s">
        <v>47</v>
      </c>
      <c r="K280" s="9" t="str">
        <f t="shared" ref="K280:K288" si="15">J280</f>
        <v>10</v>
      </c>
      <c r="L280" s="11"/>
    </row>
    <row r="281" ht="16.95" customHeight="1" spans="2:12">
      <c r="B281" s="9"/>
      <c r="C281" s="9"/>
      <c r="D281" s="9"/>
      <c r="E281" s="9" t="s">
        <v>230</v>
      </c>
      <c r="F281" s="9" t="s">
        <v>44</v>
      </c>
      <c r="G281" s="9" t="s">
        <v>73</v>
      </c>
      <c r="H281" s="9" t="s">
        <v>55</v>
      </c>
      <c r="I281" s="11" t="str">
        <f t="shared" si="14"/>
        <v>≥90%</v>
      </c>
      <c r="J281" s="9" t="s">
        <v>47</v>
      </c>
      <c r="K281" s="9" t="str">
        <f t="shared" si="15"/>
        <v>10</v>
      </c>
      <c r="L281" s="11"/>
    </row>
    <row r="282" ht="16.95" customHeight="1" spans="2:12">
      <c r="B282" s="9"/>
      <c r="C282" s="9"/>
      <c r="D282" s="9" t="s">
        <v>56</v>
      </c>
      <c r="E282" s="9" t="s">
        <v>231</v>
      </c>
      <c r="F282" s="9" t="s">
        <v>49</v>
      </c>
      <c r="G282" s="9" t="s">
        <v>54</v>
      </c>
      <c r="H282" s="9" t="s">
        <v>55</v>
      </c>
      <c r="I282" s="11" t="str">
        <f t="shared" si="14"/>
        <v>＝100%</v>
      </c>
      <c r="J282" s="9" t="s">
        <v>47</v>
      </c>
      <c r="K282" s="9" t="str">
        <f t="shared" si="15"/>
        <v>10</v>
      </c>
      <c r="L282" s="11"/>
    </row>
    <row r="283" ht="16.95" customHeight="1" spans="2:12">
      <c r="B283" s="9"/>
      <c r="C283" s="9" t="s">
        <v>61</v>
      </c>
      <c r="D283" s="9" t="s">
        <v>62</v>
      </c>
      <c r="E283" s="9" t="s">
        <v>232</v>
      </c>
      <c r="F283" s="9" t="s">
        <v>64</v>
      </c>
      <c r="G283" s="9" t="s">
        <v>233</v>
      </c>
      <c r="H283" s="9"/>
      <c r="I283" s="11" t="str">
        <f t="shared" si="14"/>
        <v>定性提高</v>
      </c>
      <c r="J283" s="9" t="s">
        <v>51</v>
      </c>
      <c r="K283" s="9" t="str">
        <f t="shared" si="15"/>
        <v>5</v>
      </c>
      <c r="L283" s="11"/>
    </row>
    <row r="284" ht="16.95" customHeight="1" spans="2:12">
      <c r="B284" s="9"/>
      <c r="C284" s="9"/>
      <c r="D284" s="9"/>
      <c r="E284" s="9" t="s">
        <v>234</v>
      </c>
      <c r="F284" s="9" t="s">
        <v>64</v>
      </c>
      <c r="G284" s="9" t="s">
        <v>235</v>
      </c>
      <c r="H284" s="9"/>
      <c r="I284" s="11" t="str">
        <f t="shared" si="14"/>
        <v>定性保障</v>
      </c>
      <c r="J284" s="9" t="s">
        <v>51</v>
      </c>
      <c r="K284" s="9" t="str">
        <f t="shared" si="15"/>
        <v>5</v>
      </c>
      <c r="L284" s="11"/>
    </row>
    <row r="285" ht="22.6" customHeight="1" spans="2:12">
      <c r="B285" s="9"/>
      <c r="C285" s="9"/>
      <c r="D285" s="9" t="s">
        <v>204</v>
      </c>
      <c r="E285" s="9" t="s">
        <v>236</v>
      </c>
      <c r="F285" s="9" t="s">
        <v>64</v>
      </c>
      <c r="G285" s="9" t="s">
        <v>65</v>
      </c>
      <c r="H285" s="9"/>
      <c r="I285" s="11" t="str">
        <f t="shared" si="14"/>
        <v>定性优</v>
      </c>
      <c r="J285" s="9" t="s">
        <v>47</v>
      </c>
      <c r="K285" s="9" t="str">
        <f t="shared" si="15"/>
        <v>10</v>
      </c>
      <c r="L285" s="11"/>
    </row>
    <row r="286" ht="16.95" customHeight="1" spans="2:12">
      <c r="B286" s="9"/>
      <c r="C286" s="9" t="s">
        <v>70</v>
      </c>
      <c r="D286" s="9" t="s">
        <v>70</v>
      </c>
      <c r="E286" s="9" t="s">
        <v>237</v>
      </c>
      <c r="F286" s="9" t="s">
        <v>44</v>
      </c>
      <c r="G286" s="9" t="s">
        <v>73</v>
      </c>
      <c r="H286" s="9" t="s">
        <v>55</v>
      </c>
      <c r="I286" s="11" t="str">
        <f t="shared" si="14"/>
        <v>≥90%</v>
      </c>
      <c r="J286" s="9" t="s">
        <v>47</v>
      </c>
      <c r="K286" s="9" t="str">
        <f t="shared" si="15"/>
        <v>10</v>
      </c>
      <c r="L286" s="11"/>
    </row>
    <row r="287" ht="16.95" customHeight="1" spans="2:12">
      <c r="B287" s="9"/>
      <c r="C287" s="9" t="s">
        <v>74</v>
      </c>
      <c r="D287" s="9" t="s">
        <v>75</v>
      </c>
      <c r="E287" s="9" t="s">
        <v>153</v>
      </c>
      <c r="F287" s="9" t="s">
        <v>58</v>
      </c>
      <c r="G287" s="9" t="s">
        <v>47</v>
      </c>
      <c r="H287" s="9" t="s">
        <v>155</v>
      </c>
      <c r="I287" s="11" t="str">
        <f t="shared" si="14"/>
        <v>≤10万元</v>
      </c>
      <c r="J287" s="9" t="s">
        <v>79</v>
      </c>
      <c r="K287" s="9" t="str">
        <f t="shared" si="15"/>
        <v>20</v>
      </c>
      <c r="L287" s="11"/>
    </row>
    <row r="288" ht="14.3" customHeight="1" spans="2:12">
      <c r="B288" s="9" t="s">
        <v>80</v>
      </c>
      <c r="C288" s="9"/>
      <c r="D288" s="9"/>
      <c r="E288" s="9"/>
      <c r="F288" s="9"/>
      <c r="G288" s="9"/>
      <c r="H288" s="9"/>
      <c r="I288" s="9"/>
      <c r="J288" s="9">
        <v>100</v>
      </c>
      <c r="K288" s="9">
        <f t="shared" si="15"/>
        <v>100</v>
      </c>
      <c r="L288" s="8"/>
    </row>
    <row r="289" ht="30.15" customHeight="1" spans="2:12">
      <c r="B289" s="9" t="s">
        <v>81</v>
      </c>
      <c r="C289" s="12" t="s">
        <v>238</v>
      </c>
      <c r="D289" s="12"/>
      <c r="E289" s="12"/>
      <c r="F289" s="12"/>
      <c r="G289" s="12"/>
      <c r="H289" s="12"/>
      <c r="I289" s="12"/>
      <c r="J289" s="12"/>
      <c r="K289" s="12"/>
      <c r="L289" s="12"/>
    </row>
    <row r="290" ht="28.6" customHeight="1" spans="2:12">
      <c r="B290" s="9" t="s">
        <v>83</v>
      </c>
      <c r="C290" s="12" t="s">
        <v>84</v>
      </c>
      <c r="D290" s="12"/>
      <c r="E290" s="12"/>
      <c r="F290" s="12"/>
      <c r="G290" s="12"/>
      <c r="H290" s="12"/>
      <c r="I290" s="12"/>
      <c r="J290" s="12"/>
      <c r="K290" s="12"/>
      <c r="L290" s="12"/>
    </row>
    <row r="291" ht="31.65" customHeight="1" spans="2:12">
      <c r="B291" s="9" t="s">
        <v>85</v>
      </c>
      <c r="C291" s="12" t="s">
        <v>84</v>
      </c>
      <c r="D291" s="12"/>
      <c r="E291" s="12"/>
      <c r="F291" s="12"/>
      <c r="G291" s="12"/>
      <c r="H291" s="12"/>
      <c r="I291" s="12"/>
      <c r="J291" s="12"/>
      <c r="K291" s="12"/>
      <c r="L291" s="12"/>
    </row>
    <row r="292" ht="14.3" customHeight="1" spans="2:12">
      <c r="B292" s="13" t="s">
        <v>86</v>
      </c>
      <c r="C292" s="13"/>
      <c r="D292" s="13"/>
      <c r="E292" s="13"/>
      <c r="F292" s="13"/>
      <c r="G292" s="13" t="s">
        <v>87</v>
      </c>
      <c r="H292" s="13"/>
      <c r="I292" s="13"/>
      <c r="J292" s="13"/>
      <c r="K292" s="13"/>
      <c r="L292" s="13"/>
    </row>
    <row r="293" customFormat="1" ht="14.3" customHeight="1" spans="2:12">
      <c r="B293" s="1"/>
      <c r="C293" s="1"/>
      <c r="D293" s="1"/>
      <c r="E293" s="1"/>
      <c r="F293" s="1"/>
      <c r="G293" s="1"/>
      <c r="H293" s="1"/>
      <c r="I293" s="1"/>
      <c r="J293" s="1"/>
      <c r="K293" s="1"/>
      <c r="L293" s="1"/>
    </row>
    <row r="294" s="5" customFormat="1" ht="14.3" customHeight="1" spans="2:12">
      <c r="B294" s="1"/>
      <c r="C294" s="1"/>
      <c r="D294" s="1"/>
      <c r="E294" s="1"/>
      <c r="F294" s="1"/>
      <c r="G294" s="1"/>
      <c r="H294" s="1"/>
      <c r="I294" s="1"/>
      <c r="J294" s="1"/>
      <c r="K294" s="1"/>
      <c r="L294" s="1"/>
    </row>
    <row r="295" customFormat="1" ht="45.2" customHeight="1" spans="1:12">
      <c r="A295" s="20" t="s">
        <v>239</v>
      </c>
      <c r="B295" s="7" t="s">
        <v>1</v>
      </c>
      <c r="C295" s="7"/>
      <c r="D295" s="7"/>
      <c r="E295" s="7"/>
      <c r="F295" s="7"/>
      <c r="G295" s="7"/>
      <c r="H295" s="7"/>
      <c r="I295" s="7"/>
      <c r="J295" s="7"/>
      <c r="K295" s="7"/>
      <c r="L295" s="7"/>
    </row>
    <row r="296" customFormat="1" ht="14.3" customHeight="1" spans="2:12">
      <c r="B296" s="8" t="s">
        <v>2</v>
      </c>
      <c r="C296" s="8"/>
      <c r="D296" s="8" t="s">
        <v>240</v>
      </c>
      <c r="E296" s="8"/>
      <c r="F296" s="8"/>
      <c r="G296" s="8"/>
      <c r="H296" s="8"/>
      <c r="I296" s="8"/>
      <c r="J296" s="8"/>
      <c r="K296" s="8"/>
      <c r="L296" s="8"/>
    </row>
    <row r="297" customFormat="1" ht="25.6" customHeight="1" spans="2:12">
      <c r="B297" s="8" t="s">
        <v>4</v>
      </c>
      <c r="C297" s="8"/>
      <c r="D297" s="8" t="s">
        <v>5</v>
      </c>
      <c r="E297" s="8"/>
      <c r="F297" s="8"/>
      <c r="G297" s="8"/>
      <c r="H297" s="8"/>
      <c r="I297" s="13" t="s">
        <v>6</v>
      </c>
      <c r="J297" s="9" t="s">
        <v>7</v>
      </c>
      <c r="K297" s="9"/>
      <c r="L297" s="9"/>
    </row>
    <row r="298" customFormat="1" ht="14.3" customHeight="1" spans="2:12">
      <c r="B298" s="8" t="s">
        <v>8</v>
      </c>
      <c r="C298" s="8" t="s">
        <v>9</v>
      </c>
      <c r="D298" s="9" t="s">
        <v>10</v>
      </c>
      <c r="E298" s="9"/>
      <c r="F298" s="9"/>
      <c r="G298" s="9"/>
      <c r="H298" s="9"/>
      <c r="I298" s="16" t="s">
        <v>11</v>
      </c>
      <c r="J298" s="16"/>
      <c r="K298" s="16"/>
      <c r="L298" s="16"/>
    </row>
    <row r="299" customFormat="1" ht="56.5" customHeight="1" spans="2:12">
      <c r="B299" s="8"/>
      <c r="C299" s="8"/>
      <c r="D299" s="8" t="s">
        <v>241</v>
      </c>
      <c r="E299" s="8"/>
      <c r="F299" s="8"/>
      <c r="G299" s="8"/>
      <c r="H299" s="8"/>
      <c r="I299" s="13" t="s">
        <v>242</v>
      </c>
      <c r="J299" s="13"/>
      <c r="K299" s="13"/>
      <c r="L299" s="13"/>
    </row>
    <row r="300" customFormat="1" ht="34.65" customHeight="1" spans="2:12">
      <c r="B300" s="8"/>
      <c r="C300" s="8" t="s">
        <v>14</v>
      </c>
      <c r="D300" s="8" t="s">
        <v>243</v>
      </c>
      <c r="E300" s="8"/>
      <c r="F300" s="8"/>
      <c r="G300" s="8"/>
      <c r="H300" s="8"/>
      <c r="I300" s="8"/>
      <c r="J300" s="8"/>
      <c r="K300" s="8"/>
      <c r="L300" s="8"/>
    </row>
    <row r="301" customFormat="1" ht="18.05" customHeight="1" spans="2:12">
      <c r="B301" s="9" t="s">
        <v>16</v>
      </c>
      <c r="C301" s="9" t="s">
        <v>17</v>
      </c>
      <c r="D301" s="9" t="s">
        <v>18</v>
      </c>
      <c r="E301" s="9" t="s">
        <v>19</v>
      </c>
      <c r="F301" s="9" t="s">
        <v>20</v>
      </c>
      <c r="G301" s="9"/>
      <c r="H301" s="9"/>
      <c r="I301" s="9" t="s">
        <v>21</v>
      </c>
      <c r="J301" s="9" t="s">
        <v>22</v>
      </c>
      <c r="K301" s="9" t="s">
        <v>23</v>
      </c>
      <c r="L301" s="9" t="s">
        <v>24</v>
      </c>
    </row>
    <row r="302" customFormat="1" ht="17.3" customHeight="1" spans="2:12">
      <c r="B302" s="9"/>
      <c r="C302" s="9" t="s">
        <v>25</v>
      </c>
      <c r="D302" s="10">
        <v>50</v>
      </c>
      <c r="E302" s="10">
        <v>50</v>
      </c>
      <c r="F302" s="10">
        <v>50</v>
      </c>
      <c r="G302" s="10"/>
      <c r="H302" s="10"/>
      <c r="I302" s="17">
        <v>1</v>
      </c>
      <c r="J302" s="9">
        <v>10</v>
      </c>
      <c r="K302" s="9">
        <v>10</v>
      </c>
      <c r="L302" s="18" t="s">
        <v>26</v>
      </c>
    </row>
    <row r="303" customFormat="1" ht="19.55" customHeight="1" spans="2:12">
      <c r="B303" s="9"/>
      <c r="C303" s="9" t="s">
        <v>27</v>
      </c>
      <c r="D303" s="10">
        <v>50</v>
      </c>
      <c r="E303" s="10">
        <v>50</v>
      </c>
      <c r="F303" s="10">
        <v>50</v>
      </c>
      <c r="G303" s="10"/>
      <c r="H303" s="10"/>
      <c r="I303" s="17">
        <v>1</v>
      </c>
      <c r="J303" s="9" t="s">
        <v>28</v>
      </c>
      <c r="K303" s="9" t="s">
        <v>28</v>
      </c>
      <c r="L303" s="18"/>
    </row>
    <row r="304" customFormat="1" ht="20.35" customHeight="1" spans="2:12">
      <c r="B304" s="9"/>
      <c r="C304" s="9" t="s">
        <v>29</v>
      </c>
      <c r="D304" s="10">
        <v>0</v>
      </c>
      <c r="E304" s="10">
        <v>0</v>
      </c>
      <c r="F304" s="10">
        <v>0</v>
      </c>
      <c r="G304" s="10"/>
      <c r="H304" s="10"/>
      <c r="I304" s="17">
        <v>0</v>
      </c>
      <c r="J304" s="9" t="s">
        <v>28</v>
      </c>
      <c r="K304" s="9" t="s">
        <v>28</v>
      </c>
      <c r="L304" s="18"/>
    </row>
    <row r="305" customFormat="1" ht="18.05" customHeight="1" spans="2:12">
      <c r="B305" s="9"/>
      <c r="C305" s="9" t="s">
        <v>30</v>
      </c>
      <c r="D305" s="10">
        <v>0</v>
      </c>
      <c r="E305" s="10">
        <v>0</v>
      </c>
      <c r="F305" s="10">
        <v>0</v>
      </c>
      <c r="G305" s="10"/>
      <c r="H305" s="10"/>
      <c r="I305" s="17">
        <v>0</v>
      </c>
      <c r="J305" s="9" t="s">
        <v>28</v>
      </c>
      <c r="K305" s="9" t="s">
        <v>28</v>
      </c>
      <c r="L305" s="18"/>
    </row>
    <row r="306" customFormat="1" ht="16.95" customHeight="1" spans="2:12">
      <c r="B306" s="9"/>
      <c r="C306" s="9" t="s">
        <v>31</v>
      </c>
      <c r="D306" s="11"/>
      <c r="E306" s="11"/>
      <c r="F306" s="11"/>
      <c r="G306" s="11"/>
      <c r="H306" s="11"/>
      <c r="I306" s="11"/>
      <c r="J306" s="9" t="s">
        <v>28</v>
      </c>
      <c r="K306" s="9" t="s">
        <v>28</v>
      </c>
      <c r="L306" s="18"/>
    </row>
    <row r="307" customFormat="1" ht="22.6" customHeight="1" spans="2:12">
      <c r="B307" s="9" t="s">
        <v>32</v>
      </c>
      <c r="C307" s="9" t="s">
        <v>33</v>
      </c>
      <c r="D307" s="9" t="s">
        <v>34</v>
      </c>
      <c r="E307" s="9" t="s">
        <v>35</v>
      </c>
      <c r="F307" s="9" t="s">
        <v>36</v>
      </c>
      <c r="G307" s="9" t="s">
        <v>37</v>
      </c>
      <c r="H307" s="9" t="s">
        <v>38</v>
      </c>
      <c r="I307" s="9" t="s">
        <v>39</v>
      </c>
      <c r="J307" s="9" t="s">
        <v>22</v>
      </c>
      <c r="K307" s="9" t="s">
        <v>23</v>
      </c>
      <c r="L307" s="9" t="s">
        <v>40</v>
      </c>
    </row>
    <row r="308" customFormat="1" ht="16.95" customHeight="1" spans="2:12">
      <c r="B308" s="9"/>
      <c r="C308" s="9" t="s">
        <v>41</v>
      </c>
      <c r="D308" s="9" t="s">
        <v>42</v>
      </c>
      <c r="E308" s="9" t="s">
        <v>244</v>
      </c>
      <c r="F308" s="9" t="s">
        <v>49</v>
      </c>
      <c r="G308" s="9">
        <v>1</v>
      </c>
      <c r="H308" s="9" t="s">
        <v>46</v>
      </c>
      <c r="I308" s="11" t="str">
        <f>F308&amp;G308&amp;H308</f>
        <v>＝1次</v>
      </c>
      <c r="J308" s="9">
        <v>5</v>
      </c>
      <c r="K308" s="9">
        <f>J308</f>
        <v>5</v>
      </c>
      <c r="L308" s="11"/>
    </row>
    <row r="309" customFormat="1" ht="16.95" customHeight="1" spans="2:12">
      <c r="B309" s="9"/>
      <c r="C309" s="9"/>
      <c r="D309" s="9"/>
      <c r="E309" s="9" t="s">
        <v>245</v>
      </c>
      <c r="F309" s="9" t="s">
        <v>49</v>
      </c>
      <c r="G309" s="9">
        <v>1</v>
      </c>
      <c r="H309" s="9" t="s">
        <v>46</v>
      </c>
      <c r="I309" s="11" t="str">
        <f>F309&amp;G309&amp;H309</f>
        <v>＝1次</v>
      </c>
      <c r="J309" s="9">
        <v>5</v>
      </c>
      <c r="K309" s="9">
        <f t="shared" ref="K309:K314" si="16">J309</f>
        <v>5</v>
      </c>
      <c r="L309" s="11"/>
    </row>
    <row r="310" customFormat="1" ht="16.95" customHeight="1" spans="2:12">
      <c r="B310" s="9"/>
      <c r="C310" s="9"/>
      <c r="D310" s="9"/>
      <c r="E310" s="9" t="s">
        <v>246</v>
      </c>
      <c r="F310" s="9" t="s">
        <v>49</v>
      </c>
      <c r="G310" s="9">
        <v>1</v>
      </c>
      <c r="H310" s="9" t="s">
        <v>46</v>
      </c>
      <c r="I310" s="11" t="str">
        <f>F310&amp;G310&amp;H310</f>
        <v>＝1次</v>
      </c>
      <c r="J310" s="9">
        <v>5</v>
      </c>
      <c r="K310" s="9">
        <f t="shared" si="16"/>
        <v>5</v>
      </c>
      <c r="L310" s="11"/>
    </row>
    <row r="311" customFormat="1" ht="36" customHeight="1" spans="2:12">
      <c r="B311" s="9"/>
      <c r="C311" s="9"/>
      <c r="D311" s="9"/>
      <c r="E311" s="9" t="s">
        <v>247</v>
      </c>
      <c r="F311" s="9" t="s">
        <v>49</v>
      </c>
      <c r="G311" s="9">
        <v>1</v>
      </c>
      <c r="H311" s="9" t="s">
        <v>46</v>
      </c>
      <c r="I311" s="11" t="str">
        <f t="shared" ref="I311:I318" si="17">F311&amp;G311&amp;H311</f>
        <v>＝1次</v>
      </c>
      <c r="J311" s="9">
        <v>5</v>
      </c>
      <c r="K311" s="9">
        <f t="shared" si="16"/>
        <v>5</v>
      </c>
      <c r="L311" s="11"/>
    </row>
    <row r="312" customFormat="1" ht="33.9" customHeight="1" spans="2:12">
      <c r="B312" s="9"/>
      <c r="C312" s="9"/>
      <c r="D312" s="9" t="s">
        <v>52</v>
      </c>
      <c r="E312" s="9" t="s">
        <v>248</v>
      </c>
      <c r="F312" s="9" t="s">
        <v>49</v>
      </c>
      <c r="G312" s="9" t="s">
        <v>54</v>
      </c>
      <c r="H312" s="9" t="s">
        <v>55</v>
      </c>
      <c r="I312" s="11" t="str">
        <f t="shared" si="17"/>
        <v>＝100%</v>
      </c>
      <c r="J312" s="9">
        <v>5</v>
      </c>
      <c r="K312" s="9">
        <f t="shared" si="16"/>
        <v>5</v>
      </c>
      <c r="L312" s="11"/>
    </row>
    <row r="313" customFormat="1" ht="33.9" customHeight="1" spans="2:12">
      <c r="B313" s="9"/>
      <c r="C313" s="9"/>
      <c r="D313" s="9"/>
      <c r="E313" s="9" t="s">
        <v>249</v>
      </c>
      <c r="F313" s="9" t="s">
        <v>49</v>
      </c>
      <c r="G313" s="9" t="s">
        <v>54</v>
      </c>
      <c r="H313" s="9" t="s">
        <v>55</v>
      </c>
      <c r="I313" s="11" t="str">
        <f t="shared" si="17"/>
        <v>＝100%</v>
      </c>
      <c r="J313" s="9">
        <v>5</v>
      </c>
      <c r="K313" s="9">
        <f t="shared" si="16"/>
        <v>5</v>
      </c>
      <c r="L313" s="11"/>
    </row>
    <row r="314" customFormat="1" ht="16.95" customHeight="1" spans="2:12">
      <c r="B314" s="9"/>
      <c r="C314" s="9"/>
      <c r="D314" s="9" t="s">
        <v>56</v>
      </c>
      <c r="E314" s="9" t="s">
        <v>250</v>
      </c>
      <c r="F314" s="9" t="s">
        <v>58</v>
      </c>
      <c r="G314" s="9" t="s">
        <v>45</v>
      </c>
      <c r="H314" s="9" t="s">
        <v>149</v>
      </c>
      <c r="I314" s="11" t="str">
        <f t="shared" si="17"/>
        <v>≤1年</v>
      </c>
      <c r="J314" s="9">
        <v>10</v>
      </c>
      <c r="K314" s="9">
        <f t="shared" si="16"/>
        <v>10</v>
      </c>
      <c r="L314" s="11"/>
    </row>
    <row r="315" customFormat="1" ht="16.95" customHeight="1" spans="2:12">
      <c r="B315" s="9"/>
      <c r="C315" s="9" t="s">
        <v>61</v>
      </c>
      <c r="D315" s="9" t="s">
        <v>62</v>
      </c>
      <c r="E315" s="9" t="s">
        <v>251</v>
      </c>
      <c r="F315" s="9" t="s">
        <v>64</v>
      </c>
      <c r="G315" s="9" t="s">
        <v>252</v>
      </c>
      <c r="H315" s="9"/>
      <c r="I315" s="9" t="s">
        <v>252</v>
      </c>
      <c r="J315" s="9" t="s">
        <v>47</v>
      </c>
      <c r="K315" s="9" t="str">
        <f t="shared" ref="K311:K319" si="18">J315</f>
        <v>10</v>
      </c>
      <c r="L315" s="11"/>
    </row>
    <row r="316" customFormat="1" ht="22.6" customHeight="1" spans="2:12">
      <c r="B316" s="9"/>
      <c r="C316" s="9"/>
      <c r="D316" s="9"/>
      <c r="E316" s="9" t="s">
        <v>253</v>
      </c>
      <c r="F316" s="9" t="s">
        <v>64</v>
      </c>
      <c r="G316" s="9" t="s">
        <v>252</v>
      </c>
      <c r="H316" s="9"/>
      <c r="I316" s="9" t="s">
        <v>252</v>
      </c>
      <c r="J316" s="9" t="s">
        <v>47</v>
      </c>
      <c r="K316" s="9" t="str">
        <f t="shared" si="18"/>
        <v>10</v>
      </c>
      <c r="L316" s="11"/>
    </row>
    <row r="317" customFormat="1" ht="22.6" customHeight="1" spans="2:12">
      <c r="B317" s="9"/>
      <c r="C317" s="9" t="s">
        <v>70</v>
      </c>
      <c r="D317" s="9" t="s">
        <v>71</v>
      </c>
      <c r="E317" s="9" t="s">
        <v>254</v>
      </c>
      <c r="F317" s="9" t="s">
        <v>44</v>
      </c>
      <c r="G317" s="9" t="s">
        <v>73</v>
      </c>
      <c r="H317" s="9" t="s">
        <v>55</v>
      </c>
      <c r="I317" s="11" t="str">
        <f t="shared" si="17"/>
        <v>≥90%</v>
      </c>
      <c r="J317" s="9" t="s">
        <v>47</v>
      </c>
      <c r="K317" s="9" t="str">
        <f t="shared" si="18"/>
        <v>10</v>
      </c>
      <c r="L317" s="11"/>
    </row>
    <row r="318" customFormat="1" ht="16.95" customHeight="1" spans="2:12">
      <c r="B318" s="9"/>
      <c r="C318" s="9" t="s">
        <v>74</v>
      </c>
      <c r="D318" s="9" t="s">
        <v>75</v>
      </c>
      <c r="E318" s="9" t="s">
        <v>255</v>
      </c>
      <c r="F318" s="9" t="s">
        <v>49</v>
      </c>
      <c r="G318" s="9">
        <v>50</v>
      </c>
      <c r="H318" s="9" t="s">
        <v>155</v>
      </c>
      <c r="I318" s="11" t="str">
        <f t="shared" si="17"/>
        <v>＝50万元</v>
      </c>
      <c r="J318" s="9" t="s">
        <v>79</v>
      </c>
      <c r="K318" s="9" t="str">
        <f t="shared" si="18"/>
        <v>20</v>
      </c>
      <c r="L318" s="11"/>
    </row>
    <row r="319" customFormat="1" ht="14.3" customHeight="1" spans="2:12">
      <c r="B319" s="9" t="s">
        <v>80</v>
      </c>
      <c r="C319" s="9"/>
      <c r="D319" s="9"/>
      <c r="E319" s="9"/>
      <c r="F319" s="9"/>
      <c r="G319" s="9"/>
      <c r="H319" s="9"/>
      <c r="I319" s="9"/>
      <c r="J319" s="9">
        <v>100</v>
      </c>
      <c r="K319" s="9">
        <f t="shared" si="18"/>
        <v>100</v>
      </c>
      <c r="L319" s="8"/>
    </row>
    <row r="320" customFormat="1" ht="30.15" customHeight="1" spans="2:12">
      <c r="B320" s="9" t="s">
        <v>81</v>
      </c>
      <c r="C320" s="12" t="s">
        <v>256</v>
      </c>
      <c r="D320" s="12"/>
      <c r="E320" s="12"/>
      <c r="F320" s="12"/>
      <c r="G320" s="12"/>
      <c r="H320" s="12"/>
      <c r="I320" s="12"/>
      <c r="J320" s="12"/>
      <c r="K320" s="12"/>
      <c r="L320" s="12"/>
    </row>
    <row r="321" customFormat="1" ht="28.6" customHeight="1" spans="2:12">
      <c r="B321" s="9" t="s">
        <v>83</v>
      </c>
      <c r="C321" s="12" t="s">
        <v>84</v>
      </c>
      <c r="D321" s="12"/>
      <c r="E321" s="12"/>
      <c r="F321" s="12"/>
      <c r="G321" s="12"/>
      <c r="H321" s="12"/>
      <c r="I321" s="12"/>
      <c r="J321" s="12"/>
      <c r="K321" s="12"/>
      <c r="L321" s="12"/>
    </row>
    <row r="322" customFormat="1" ht="31.65" customHeight="1" spans="2:12">
      <c r="B322" s="9" t="s">
        <v>85</v>
      </c>
      <c r="C322" s="12" t="s">
        <v>84</v>
      </c>
      <c r="D322" s="12"/>
      <c r="E322" s="12"/>
      <c r="F322" s="12"/>
      <c r="G322" s="12"/>
      <c r="H322" s="12"/>
      <c r="I322" s="12"/>
      <c r="J322" s="12"/>
      <c r="K322" s="12"/>
      <c r="L322" s="12"/>
    </row>
    <row r="323" customFormat="1" ht="14.3" customHeight="1" spans="2:12">
      <c r="B323" s="13" t="s">
        <v>86</v>
      </c>
      <c r="C323" s="13"/>
      <c r="D323" s="13"/>
      <c r="E323" s="13"/>
      <c r="F323" s="13"/>
      <c r="G323" s="13" t="s">
        <v>87</v>
      </c>
      <c r="H323" s="13"/>
      <c r="I323" s="13"/>
      <c r="J323" s="13"/>
      <c r="K323" s="13"/>
      <c r="L323" s="13"/>
    </row>
    <row r="324" ht="14.3" customHeight="1" spans="2:12">
      <c r="B324" s="14"/>
      <c r="C324" s="14"/>
      <c r="D324" s="14"/>
      <c r="E324" s="14"/>
      <c r="F324" s="14"/>
      <c r="G324" s="14"/>
      <c r="H324" s="14"/>
      <c r="I324" s="14"/>
      <c r="J324" s="14"/>
      <c r="K324" s="14"/>
      <c r="L324" s="14"/>
    </row>
    <row r="325" ht="45.2" customHeight="1" spans="1:12">
      <c r="A325" s="19" t="s">
        <v>257</v>
      </c>
      <c r="B325" s="7" t="s">
        <v>1</v>
      </c>
      <c r="C325" s="7"/>
      <c r="D325" s="7"/>
      <c r="E325" s="7"/>
      <c r="F325" s="7"/>
      <c r="G325" s="7"/>
      <c r="H325" s="7"/>
      <c r="I325" s="7"/>
      <c r="J325" s="7"/>
      <c r="K325" s="7"/>
      <c r="L325" s="7"/>
    </row>
    <row r="326" ht="14.3" customHeight="1" spans="2:12">
      <c r="B326" s="8" t="s">
        <v>2</v>
      </c>
      <c r="C326" s="8"/>
      <c r="D326" s="8" t="s">
        <v>258</v>
      </c>
      <c r="E326" s="8"/>
      <c r="F326" s="8"/>
      <c r="G326" s="8"/>
      <c r="H326" s="8"/>
      <c r="I326" s="8"/>
      <c r="J326" s="8"/>
      <c r="K326" s="8"/>
      <c r="L326" s="8"/>
    </row>
    <row r="327" ht="25.6" customHeight="1" spans="2:12">
      <c r="B327" s="8" t="s">
        <v>4</v>
      </c>
      <c r="C327" s="8"/>
      <c r="D327" s="8" t="s">
        <v>5</v>
      </c>
      <c r="E327" s="8"/>
      <c r="F327" s="8"/>
      <c r="G327" s="8"/>
      <c r="H327" s="8"/>
      <c r="I327" s="1" t="s">
        <v>6</v>
      </c>
      <c r="J327" s="9" t="s">
        <v>7</v>
      </c>
      <c r="K327" s="9"/>
      <c r="L327" s="9"/>
    </row>
    <row r="328" ht="14.3" customHeight="1" spans="2:12">
      <c r="B328" s="8" t="s">
        <v>8</v>
      </c>
      <c r="C328" s="8" t="s">
        <v>9</v>
      </c>
      <c r="D328" s="9" t="s">
        <v>10</v>
      </c>
      <c r="E328" s="9"/>
      <c r="F328" s="9"/>
      <c r="G328" s="9"/>
      <c r="H328" s="9"/>
      <c r="I328" s="16" t="s">
        <v>11</v>
      </c>
      <c r="J328" s="16"/>
      <c r="K328" s="16"/>
      <c r="L328" s="16"/>
    </row>
    <row r="329" ht="56.5" customHeight="1" spans="2:12">
      <c r="B329" s="8"/>
      <c r="C329" s="8"/>
      <c r="D329" s="8" t="s">
        <v>259</v>
      </c>
      <c r="E329" s="8"/>
      <c r="F329" s="8"/>
      <c r="G329" s="8"/>
      <c r="H329" s="8"/>
      <c r="I329" s="13" t="s">
        <v>260</v>
      </c>
      <c r="J329" s="13"/>
      <c r="K329" s="13"/>
      <c r="L329" s="13"/>
    </row>
    <row r="330" ht="34.65" customHeight="1" spans="2:12">
      <c r="B330" s="8"/>
      <c r="C330" s="8" t="s">
        <v>14</v>
      </c>
      <c r="D330" s="8" t="s">
        <v>243</v>
      </c>
      <c r="E330" s="8"/>
      <c r="F330" s="8"/>
      <c r="G330" s="8"/>
      <c r="H330" s="8"/>
      <c r="I330" s="8"/>
      <c r="J330" s="8"/>
      <c r="K330" s="8"/>
      <c r="L330" s="8"/>
    </row>
    <row r="331" ht="18.05" customHeight="1" spans="2:12">
      <c r="B331" s="9" t="s">
        <v>16</v>
      </c>
      <c r="C331" s="9" t="s">
        <v>17</v>
      </c>
      <c r="D331" s="9" t="s">
        <v>18</v>
      </c>
      <c r="E331" s="9" t="s">
        <v>19</v>
      </c>
      <c r="F331" s="9" t="s">
        <v>20</v>
      </c>
      <c r="G331" s="9"/>
      <c r="H331" s="9"/>
      <c r="I331" s="9" t="s">
        <v>21</v>
      </c>
      <c r="J331" s="9" t="s">
        <v>22</v>
      </c>
      <c r="K331" s="9" t="s">
        <v>23</v>
      </c>
      <c r="L331" s="9" t="s">
        <v>24</v>
      </c>
    </row>
    <row r="332" ht="17.3" customHeight="1" spans="2:12">
      <c r="B332" s="9"/>
      <c r="C332" s="9" t="s">
        <v>25</v>
      </c>
      <c r="D332" s="10">
        <v>7.6</v>
      </c>
      <c r="E332" s="10">
        <v>7.6</v>
      </c>
      <c r="F332" s="10">
        <v>7.6</v>
      </c>
      <c r="G332" s="10"/>
      <c r="H332" s="10"/>
      <c r="I332" s="17">
        <v>1</v>
      </c>
      <c r="J332" s="9">
        <v>10</v>
      </c>
      <c r="K332" s="9">
        <v>10</v>
      </c>
      <c r="L332" s="18" t="s">
        <v>26</v>
      </c>
    </row>
    <row r="333" ht="19.55" customHeight="1" spans="2:12">
      <c r="B333" s="9"/>
      <c r="C333" s="9" t="s">
        <v>27</v>
      </c>
      <c r="D333" s="10">
        <v>7.6</v>
      </c>
      <c r="E333" s="10">
        <v>7.6</v>
      </c>
      <c r="F333" s="10">
        <v>7.6</v>
      </c>
      <c r="G333" s="10"/>
      <c r="H333" s="10"/>
      <c r="I333" s="17">
        <v>1</v>
      </c>
      <c r="J333" s="9" t="s">
        <v>28</v>
      </c>
      <c r="K333" s="9" t="s">
        <v>28</v>
      </c>
      <c r="L333" s="18"/>
    </row>
    <row r="334" ht="20.35" customHeight="1" spans="2:12">
      <c r="B334" s="9"/>
      <c r="C334" s="9" t="s">
        <v>29</v>
      </c>
      <c r="D334" s="10">
        <v>0</v>
      </c>
      <c r="E334" s="10">
        <v>0</v>
      </c>
      <c r="F334" s="10">
        <v>0</v>
      </c>
      <c r="G334" s="10"/>
      <c r="H334" s="10"/>
      <c r="I334" s="17">
        <v>0</v>
      </c>
      <c r="J334" s="9" t="s">
        <v>28</v>
      </c>
      <c r="K334" s="9" t="s">
        <v>28</v>
      </c>
      <c r="L334" s="18"/>
    </row>
    <row r="335" ht="18.05" customHeight="1" spans="2:12">
      <c r="B335" s="9"/>
      <c r="C335" s="9" t="s">
        <v>30</v>
      </c>
      <c r="D335" s="10">
        <v>0</v>
      </c>
      <c r="E335" s="10">
        <v>0</v>
      </c>
      <c r="F335" s="10">
        <v>0</v>
      </c>
      <c r="G335" s="10"/>
      <c r="H335" s="10"/>
      <c r="I335" s="17">
        <v>0</v>
      </c>
      <c r="J335" s="9" t="s">
        <v>28</v>
      </c>
      <c r="K335" s="9" t="s">
        <v>28</v>
      </c>
      <c r="L335" s="18"/>
    </row>
    <row r="336" ht="16.95" customHeight="1" spans="2:12">
      <c r="B336" s="9"/>
      <c r="C336" s="9" t="s">
        <v>31</v>
      </c>
      <c r="D336" s="11"/>
      <c r="E336" s="11"/>
      <c r="F336" s="11"/>
      <c r="G336" s="11"/>
      <c r="H336" s="11"/>
      <c r="I336" s="11"/>
      <c r="J336" s="9" t="s">
        <v>28</v>
      </c>
      <c r="K336" s="9" t="s">
        <v>28</v>
      </c>
      <c r="L336" s="18"/>
    </row>
    <row r="337" ht="22.6" customHeight="1" spans="2:12">
      <c r="B337" s="9" t="s">
        <v>32</v>
      </c>
      <c r="C337" s="9" t="s">
        <v>33</v>
      </c>
      <c r="D337" s="9" t="s">
        <v>34</v>
      </c>
      <c r="E337" s="9" t="s">
        <v>35</v>
      </c>
      <c r="F337" s="9" t="s">
        <v>36</v>
      </c>
      <c r="G337" s="9" t="s">
        <v>37</v>
      </c>
      <c r="H337" s="9" t="s">
        <v>38</v>
      </c>
      <c r="I337" s="9" t="s">
        <v>39</v>
      </c>
      <c r="J337" s="9" t="s">
        <v>22</v>
      </c>
      <c r="K337" s="9" t="s">
        <v>23</v>
      </c>
      <c r="L337" s="9" t="s">
        <v>40</v>
      </c>
    </row>
    <row r="338" ht="16.95" customHeight="1" spans="2:12">
      <c r="B338" s="9"/>
      <c r="C338" s="9" t="s">
        <v>41</v>
      </c>
      <c r="D338" s="9" t="s">
        <v>42</v>
      </c>
      <c r="E338" s="9" t="s">
        <v>261</v>
      </c>
      <c r="F338" s="9" t="s">
        <v>49</v>
      </c>
      <c r="G338" s="9" t="s">
        <v>262</v>
      </c>
      <c r="H338" s="9" t="s">
        <v>263</v>
      </c>
      <c r="I338" s="11" t="str">
        <f>F338&amp;G338&amp;H338</f>
        <v>＝8.5米</v>
      </c>
      <c r="J338" s="9" t="s">
        <v>264</v>
      </c>
      <c r="K338" s="9" t="str">
        <f>J338</f>
        <v>8</v>
      </c>
      <c r="L338" s="11"/>
    </row>
    <row r="339" ht="16.95" customHeight="1" spans="2:12">
      <c r="B339" s="9"/>
      <c r="C339" s="9"/>
      <c r="D339" s="9"/>
      <c r="E339" s="9" t="s">
        <v>265</v>
      </c>
      <c r="F339" s="9" t="s">
        <v>49</v>
      </c>
      <c r="G339" s="9" t="s">
        <v>266</v>
      </c>
      <c r="H339" s="9" t="s">
        <v>94</v>
      </c>
      <c r="I339" s="11" t="str">
        <f t="shared" ref="I339:I346" si="19">F339&amp;G339&amp;H339</f>
        <v>＝34.76公里</v>
      </c>
      <c r="J339" s="9" t="s">
        <v>264</v>
      </c>
      <c r="K339" s="9" t="str">
        <f t="shared" ref="K339:K347" si="20">J339</f>
        <v>8</v>
      </c>
      <c r="L339" s="11"/>
    </row>
    <row r="340" ht="33.9" customHeight="1" spans="2:12">
      <c r="B340" s="9"/>
      <c r="C340" s="9"/>
      <c r="D340" s="9" t="s">
        <v>52</v>
      </c>
      <c r="E340" s="9" t="s">
        <v>267</v>
      </c>
      <c r="F340" s="9" t="s">
        <v>49</v>
      </c>
      <c r="G340" s="9" t="s">
        <v>54</v>
      </c>
      <c r="H340" s="9" t="s">
        <v>55</v>
      </c>
      <c r="I340" s="11" t="str">
        <f t="shared" si="19"/>
        <v>＝100%</v>
      </c>
      <c r="J340" s="9" t="s">
        <v>264</v>
      </c>
      <c r="K340" s="9" t="str">
        <f t="shared" si="20"/>
        <v>8</v>
      </c>
      <c r="L340" s="11"/>
    </row>
    <row r="341" ht="33.9" customHeight="1" spans="2:12">
      <c r="B341" s="9"/>
      <c r="C341" s="9"/>
      <c r="D341" s="9"/>
      <c r="E341" s="9" t="s">
        <v>268</v>
      </c>
      <c r="F341" s="9" t="s">
        <v>49</v>
      </c>
      <c r="G341" s="9" t="s">
        <v>54</v>
      </c>
      <c r="H341" s="9" t="s">
        <v>55</v>
      </c>
      <c r="I341" s="11" t="str">
        <f t="shared" si="19"/>
        <v>＝100%</v>
      </c>
      <c r="J341" s="9" t="s">
        <v>264</v>
      </c>
      <c r="K341" s="9" t="str">
        <f t="shared" si="20"/>
        <v>8</v>
      </c>
      <c r="L341" s="11"/>
    </row>
    <row r="342" ht="16.95" customHeight="1" spans="2:12">
      <c r="B342" s="9"/>
      <c r="C342" s="9"/>
      <c r="D342" s="9" t="s">
        <v>56</v>
      </c>
      <c r="E342" s="9" t="s">
        <v>250</v>
      </c>
      <c r="F342" s="9" t="s">
        <v>58</v>
      </c>
      <c r="G342" s="9" t="s">
        <v>45</v>
      </c>
      <c r="H342" s="9" t="s">
        <v>149</v>
      </c>
      <c r="I342" s="11" t="str">
        <f t="shared" si="19"/>
        <v>≤1年</v>
      </c>
      <c r="J342" s="9" t="s">
        <v>264</v>
      </c>
      <c r="K342" s="9" t="str">
        <f t="shared" si="20"/>
        <v>8</v>
      </c>
      <c r="L342" s="11"/>
    </row>
    <row r="343" ht="16.95" customHeight="1" spans="2:12">
      <c r="B343" s="9"/>
      <c r="C343" s="9" t="s">
        <v>61</v>
      </c>
      <c r="D343" s="9" t="s">
        <v>62</v>
      </c>
      <c r="E343" s="9" t="s">
        <v>251</v>
      </c>
      <c r="F343" s="9" t="s">
        <v>64</v>
      </c>
      <c r="G343" s="9" t="s">
        <v>252</v>
      </c>
      <c r="H343" s="9"/>
      <c r="I343" s="11" t="str">
        <f t="shared" si="19"/>
        <v>定性促进</v>
      </c>
      <c r="J343" s="9" t="s">
        <v>47</v>
      </c>
      <c r="K343" s="9" t="str">
        <f t="shared" si="20"/>
        <v>10</v>
      </c>
      <c r="L343" s="11"/>
    </row>
    <row r="344" ht="22.6" customHeight="1" spans="2:12">
      <c r="B344" s="9"/>
      <c r="C344" s="9"/>
      <c r="D344" s="9"/>
      <c r="E344" s="9" t="s">
        <v>253</v>
      </c>
      <c r="F344" s="9" t="s">
        <v>64</v>
      </c>
      <c r="G344" s="9" t="s">
        <v>252</v>
      </c>
      <c r="H344" s="9"/>
      <c r="I344" s="11" t="str">
        <f t="shared" si="19"/>
        <v>定性促进</v>
      </c>
      <c r="J344" s="9" t="s">
        <v>47</v>
      </c>
      <c r="K344" s="9" t="str">
        <f t="shared" si="20"/>
        <v>10</v>
      </c>
      <c r="L344" s="11"/>
    </row>
    <row r="345" ht="22.6" customHeight="1" spans="2:12">
      <c r="B345" s="9"/>
      <c r="C345" s="9" t="s">
        <v>70</v>
      </c>
      <c r="D345" s="9" t="s">
        <v>71</v>
      </c>
      <c r="E345" s="9" t="s">
        <v>254</v>
      </c>
      <c r="F345" s="9" t="s">
        <v>44</v>
      </c>
      <c r="G345" s="9" t="s">
        <v>73</v>
      </c>
      <c r="H345" s="9" t="s">
        <v>55</v>
      </c>
      <c r="I345" s="11" t="str">
        <f t="shared" si="19"/>
        <v>≥90%</v>
      </c>
      <c r="J345" s="9" t="s">
        <v>47</v>
      </c>
      <c r="K345" s="9" t="str">
        <f t="shared" si="20"/>
        <v>10</v>
      </c>
      <c r="L345" s="11"/>
    </row>
    <row r="346" ht="16.95" customHeight="1" spans="2:12">
      <c r="B346" s="9"/>
      <c r="C346" s="9" t="s">
        <v>74</v>
      </c>
      <c r="D346" s="9" t="s">
        <v>75</v>
      </c>
      <c r="E346" s="9" t="s">
        <v>255</v>
      </c>
      <c r="F346" s="9" t="s">
        <v>49</v>
      </c>
      <c r="G346" s="9">
        <v>7.6</v>
      </c>
      <c r="H346" s="9" t="s">
        <v>155</v>
      </c>
      <c r="I346" s="11" t="str">
        <f t="shared" si="19"/>
        <v>＝7.6万元</v>
      </c>
      <c r="J346" s="9" t="s">
        <v>79</v>
      </c>
      <c r="K346" s="9" t="str">
        <f t="shared" si="20"/>
        <v>20</v>
      </c>
      <c r="L346" s="11"/>
    </row>
    <row r="347" ht="14.3" customHeight="1" spans="2:12">
      <c r="B347" s="9" t="s">
        <v>80</v>
      </c>
      <c r="C347" s="9"/>
      <c r="D347" s="9"/>
      <c r="E347" s="9"/>
      <c r="F347" s="9"/>
      <c r="G347" s="9"/>
      <c r="H347" s="9"/>
      <c r="I347" s="9"/>
      <c r="J347" s="9">
        <v>100</v>
      </c>
      <c r="K347" s="9">
        <f t="shared" si="20"/>
        <v>100</v>
      </c>
      <c r="L347" s="8"/>
    </row>
    <row r="348" ht="30.15" customHeight="1" spans="2:12">
      <c r="B348" s="9" t="s">
        <v>81</v>
      </c>
      <c r="C348" s="12" t="s">
        <v>269</v>
      </c>
      <c r="D348" s="12"/>
      <c r="E348" s="12"/>
      <c r="F348" s="12"/>
      <c r="G348" s="12"/>
      <c r="H348" s="12"/>
      <c r="I348" s="12"/>
      <c r="J348" s="12"/>
      <c r="K348" s="12"/>
      <c r="L348" s="12"/>
    </row>
    <row r="349" ht="28.6" customHeight="1" spans="2:12">
      <c r="B349" s="9" t="s">
        <v>83</v>
      </c>
      <c r="C349" s="12" t="s">
        <v>84</v>
      </c>
      <c r="D349" s="12"/>
      <c r="E349" s="12"/>
      <c r="F349" s="12"/>
      <c r="G349" s="12"/>
      <c r="H349" s="12"/>
      <c r="I349" s="12"/>
      <c r="J349" s="12"/>
      <c r="K349" s="12"/>
      <c r="L349" s="12"/>
    </row>
    <row r="350" ht="31.65" customHeight="1" spans="2:12">
      <c r="B350" s="9" t="s">
        <v>85</v>
      </c>
      <c r="C350" s="12" t="s">
        <v>84</v>
      </c>
      <c r="D350" s="12"/>
      <c r="E350" s="12"/>
      <c r="F350" s="12"/>
      <c r="G350" s="12"/>
      <c r="H350" s="12"/>
      <c r="I350" s="12"/>
      <c r="J350" s="12"/>
      <c r="K350" s="12"/>
      <c r="L350" s="12"/>
    </row>
    <row r="351" ht="14.3" customHeight="1" spans="2:12">
      <c r="B351" s="13" t="s">
        <v>157</v>
      </c>
      <c r="C351" s="13"/>
      <c r="D351" s="13"/>
      <c r="E351" s="13"/>
      <c r="F351" s="13"/>
      <c r="G351" s="13" t="s">
        <v>87</v>
      </c>
      <c r="H351" s="13"/>
      <c r="I351" s="13"/>
      <c r="J351" s="13"/>
      <c r="K351" s="13"/>
      <c r="L351" s="13"/>
    </row>
    <row r="352" ht="14.3" customHeight="1" spans="2:12">
      <c r="B352" s="14"/>
      <c r="C352" s="14"/>
      <c r="D352" s="14"/>
      <c r="E352" s="14"/>
      <c r="F352" s="14"/>
      <c r="G352" s="14"/>
      <c r="H352" s="14"/>
      <c r="I352" s="14"/>
      <c r="J352" s="14"/>
      <c r="K352" s="14"/>
      <c r="L352" s="14"/>
    </row>
    <row r="353" ht="45.2" customHeight="1" spans="1:12">
      <c r="A353">
        <v>13</v>
      </c>
      <c r="B353" s="7" t="s">
        <v>1</v>
      </c>
      <c r="C353" s="7"/>
      <c r="D353" s="7"/>
      <c r="E353" s="7"/>
      <c r="F353" s="7"/>
      <c r="G353" s="7"/>
      <c r="H353" s="7"/>
      <c r="I353" s="7"/>
      <c r="J353" s="7"/>
      <c r="K353" s="7"/>
      <c r="L353" s="7"/>
    </row>
    <row r="354" ht="14.3" customHeight="1" spans="2:12">
      <c r="B354" s="8" t="s">
        <v>2</v>
      </c>
      <c r="C354" s="8"/>
      <c r="D354" s="8" t="s">
        <v>270</v>
      </c>
      <c r="E354" s="8"/>
      <c r="F354" s="8"/>
      <c r="G354" s="8"/>
      <c r="H354" s="8"/>
      <c r="I354" s="8"/>
      <c r="J354" s="8"/>
      <c r="K354" s="8"/>
      <c r="L354" s="8"/>
    </row>
    <row r="355" ht="25.6" customHeight="1" spans="2:12">
      <c r="B355" s="8" t="s">
        <v>4</v>
      </c>
      <c r="C355" s="8"/>
      <c r="D355" s="8" t="s">
        <v>5</v>
      </c>
      <c r="E355" s="8"/>
      <c r="F355" s="8"/>
      <c r="G355" s="8"/>
      <c r="H355" s="8"/>
      <c r="I355" s="1" t="s">
        <v>6</v>
      </c>
      <c r="J355" s="9" t="s">
        <v>7</v>
      </c>
      <c r="K355" s="9"/>
      <c r="L355" s="9"/>
    </row>
    <row r="356" ht="14.3" customHeight="1" spans="2:12">
      <c r="B356" s="8" t="s">
        <v>8</v>
      </c>
      <c r="C356" s="8" t="s">
        <v>9</v>
      </c>
      <c r="D356" s="9" t="s">
        <v>10</v>
      </c>
      <c r="E356" s="9"/>
      <c r="F356" s="9"/>
      <c r="G356" s="9"/>
      <c r="H356" s="9"/>
      <c r="I356" s="16" t="s">
        <v>11</v>
      </c>
      <c r="J356" s="16"/>
      <c r="K356" s="16"/>
      <c r="L356" s="16"/>
    </row>
    <row r="357" ht="45.2" customHeight="1" spans="2:12">
      <c r="B357" s="8"/>
      <c r="C357" s="8"/>
      <c r="D357" s="8" t="s">
        <v>271</v>
      </c>
      <c r="E357" s="8"/>
      <c r="F357" s="8"/>
      <c r="G357" s="8"/>
      <c r="H357" s="8"/>
      <c r="I357" s="13" t="s">
        <v>272</v>
      </c>
      <c r="J357" s="13"/>
      <c r="K357" s="13"/>
      <c r="L357" s="13"/>
    </row>
    <row r="358" ht="34.65" customHeight="1" spans="2:12">
      <c r="B358" s="8"/>
      <c r="C358" s="8" t="s">
        <v>14</v>
      </c>
      <c r="D358" s="8" t="s">
        <v>273</v>
      </c>
      <c r="E358" s="8"/>
      <c r="F358" s="8"/>
      <c r="G358" s="8"/>
      <c r="H358" s="8"/>
      <c r="I358" s="8"/>
      <c r="J358" s="8"/>
      <c r="K358" s="8"/>
      <c r="L358" s="8"/>
    </row>
    <row r="359" ht="18.05" customHeight="1" spans="2:12">
      <c r="B359" s="9" t="s">
        <v>16</v>
      </c>
      <c r="C359" s="9" t="s">
        <v>17</v>
      </c>
      <c r="D359" s="9" t="s">
        <v>18</v>
      </c>
      <c r="E359" s="9" t="s">
        <v>19</v>
      </c>
      <c r="F359" s="9" t="s">
        <v>20</v>
      </c>
      <c r="G359" s="9"/>
      <c r="H359" s="9"/>
      <c r="I359" s="9" t="s">
        <v>21</v>
      </c>
      <c r="J359" s="9" t="s">
        <v>22</v>
      </c>
      <c r="K359" s="9" t="s">
        <v>23</v>
      </c>
      <c r="L359" s="9" t="s">
        <v>24</v>
      </c>
    </row>
    <row r="360" ht="17.3" customHeight="1" spans="2:12">
      <c r="B360" s="9"/>
      <c r="C360" s="9" t="s">
        <v>25</v>
      </c>
      <c r="D360" s="10">
        <v>0</v>
      </c>
      <c r="E360" s="10">
        <v>15.73</v>
      </c>
      <c r="F360" s="10">
        <v>15.73</v>
      </c>
      <c r="G360" s="10"/>
      <c r="H360" s="10"/>
      <c r="I360" s="17">
        <v>1</v>
      </c>
      <c r="J360" s="9">
        <v>10</v>
      </c>
      <c r="K360" s="9"/>
      <c r="L360" s="18" t="s">
        <v>26</v>
      </c>
    </row>
    <row r="361" ht="19.55" customHeight="1" spans="2:12">
      <c r="B361" s="9"/>
      <c r="C361" s="9" t="s">
        <v>27</v>
      </c>
      <c r="D361" s="10">
        <v>0</v>
      </c>
      <c r="E361" s="10">
        <v>15.73</v>
      </c>
      <c r="F361" s="10">
        <v>15.73</v>
      </c>
      <c r="G361" s="10"/>
      <c r="H361" s="10"/>
      <c r="I361" s="17">
        <v>1</v>
      </c>
      <c r="J361" s="9" t="s">
        <v>28</v>
      </c>
      <c r="K361" s="9" t="s">
        <v>28</v>
      </c>
      <c r="L361" s="18"/>
    </row>
    <row r="362" ht="20.35" customHeight="1" spans="2:12">
      <c r="B362" s="9"/>
      <c r="C362" s="9" t="s">
        <v>29</v>
      </c>
      <c r="D362" s="10">
        <v>0</v>
      </c>
      <c r="E362" s="10">
        <v>0</v>
      </c>
      <c r="F362" s="10">
        <v>0</v>
      </c>
      <c r="G362" s="10"/>
      <c r="H362" s="10"/>
      <c r="I362" s="17">
        <v>0</v>
      </c>
      <c r="J362" s="9" t="s">
        <v>28</v>
      </c>
      <c r="K362" s="9" t="s">
        <v>28</v>
      </c>
      <c r="L362" s="18"/>
    </row>
    <row r="363" ht="18.05" customHeight="1" spans="2:12">
      <c r="B363" s="9"/>
      <c r="C363" s="9" t="s">
        <v>30</v>
      </c>
      <c r="D363" s="10">
        <v>0</v>
      </c>
      <c r="E363" s="10">
        <v>0</v>
      </c>
      <c r="F363" s="10">
        <v>0</v>
      </c>
      <c r="G363" s="10"/>
      <c r="H363" s="10"/>
      <c r="I363" s="17">
        <v>0</v>
      </c>
      <c r="J363" s="9" t="s">
        <v>28</v>
      </c>
      <c r="K363" s="9" t="s">
        <v>28</v>
      </c>
      <c r="L363" s="18"/>
    </row>
    <row r="364" ht="16.95" customHeight="1" spans="2:12">
      <c r="B364" s="9"/>
      <c r="C364" s="9" t="s">
        <v>31</v>
      </c>
      <c r="D364" s="11"/>
      <c r="E364" s="11"/>
      <c r="F364" s="11"/>
      <c r="G364" s="11"/>
      <c r="H364" s="11"/>
      <c r="I364" s="11"/>
      <c r="J364" s="9" t="s">
        <v>28</v>
      </c>
      <c r="K364" s="9" t="s">
        <v>28</v>
      </c>
      <c r="L364" s="18"/>
    </row>
    <row r="365" ht="22.6" customHeight="1" spans="2:12">
      <c r="B365" s="9" t="s">
        <v>32</v>
      </c>
      <c r="C365" s="9" t="s">
        <v>33</v>
      </c>
      <c r="D365" s="9" t="s">
        <v>34</v>
      </c>
      <c r="E365" s="9" t="s">
        <v>35</v>
      </c>
      <c r="F365" s="9" t="s">
        <v>36</v>
      </c>
      <c r="G365" s="9" t="s">
        <v>37</v>
      </c>
      <c r="H365" s="9" t="s">
        <v>38</v>
      </c>
      <c r="I365" s="9" t="s">
        <v>39</v>
      </c>
      <c r="J365" s="9" t="s">
        <v>22</v>
      </c>
      <c r="K365" s="9" t="s">
        <v>23</v>
      </c>
      <c r="L365" s="9" t="s">
        <v>40</v>
      </c>
    </row>
    <row r="366" ht="16.95" customHeight="1" spans="2:12">
      <c r="B366" s="9"/>
      <c r="C366" s="9" t="s">
        <v>41</v>
      </c>
      <c r="D366" s="9" t="s">
        <v>42</v>
      </c>
      <c r="E366" s="9" t="s">
        <v>274</v>
      </c>
      <c r="F366" s="9" t="s">
        <v>49</v>
      </c>
      <c r="G366" s="9" t="s">
        <v>275</v>
      </c>
      <c r="H366" s="9" t="s">
        <v>46</v>
      </c>
      <c r="I366" s="11"/>
      <c r="J366" s="9" t="s">
        <v>47</v>
      </c>
      <c r="K366" s="9"/>
      <c r="L366" s="11"/>
    </row>
    <row r="367" ht="16.95" customHeight="1" spans="2:12">
      <c r="B367" s="9"/>
      <c r="C367" s="9"/>
      <c r="D367" s="9" t="s">
        <v>52</v>
      </c>
      <c r="E367" s="9" t="s">
        <v>276</v>
      </c>
      <c r="F367" s="9" t="s">
        <v>49</v>
      </c>
      <c r="G367" s="9" t="s">
        <v>54</v>
      </c>
      <c r="H367" s="9" t="s">
        <v>55</v>
      </c>
      <c r="I367" s="11"/>
      <c r="J367" s="9" t="s">
        <v>47</v>
      </c>
      <c r="K367" s="9"/>
      <c r="L367" s="11"/>
    </row>
    <row r="368" ht="16.95" customHeight="1" spans="2:12">
      <c r="B368" s="9"/>
      <c r="C368" s="9"/>
      <c r="D368" s="9"/>
      <c r="E368" s="9" t="s">
        <v>277</v>
      </c>
      <c r="F368" s="9" t="s">
        <v>44</v>
      </c>
      <c r="G368" s="9" t="s">
        <v>73</v>
      </c>
      <c r="H368" s="9" t="s">
        <v>55</v>
      </c>
      <c r="I368" s="11"/>
      <c r="J368" s="9" t="s">
        <v>47</v>
      </c>
      <c r="K368" s="9"/>
      <c r="L368" s="11"/>
    </row>
    <row r="369" ht="16.95" customHeight="1" spans="2:12">
      <c r="B369" s="9"/>
      <c r="C369" s="9"/>
      <c r="D369" s="9" t="s">
        <v>56</v>
      </c>
      <c r="E369" s="9" t="s">
        <v>278</v>
      </c>
      <c r="F369" s="9" t="s">
        <v>49</v>
      </c>
      <c r="G369" s="9" t="s">
        <v>54</v>
      </c>
      <c r="H369" s="9" t="s">
        <v>55</v>
      </c>
      <c r="I369" s="11"/>
      <c r="J369" s="9" t="s">
        <v>47</v>
      </c>
      <c r="K369" s="9"/>
      <c r="L369" s="11"/>
    </row>
    <row r="370" ht="22.6" customHeight="1" spans="2:12">
      <c r="B370" s="9"/>
      <c r="C370" s="9" t="s">
        <v>61</v>
      </c>
      <c r="D370" s="9" t="s">
        <v>62</v>
      </c>
      <c r="E370" s="9" t="s">
        <v>279</v>
      </c>
      <c r="F370" s="9" t="s">
        <v>64</v>
      </c>
      <c r="G370" s="9" t="s">
        <v>252</v>
      </c>
      <c r="H370" s="9"/>
      <c r="I370" s="11"/>
      <c r="J370" s="9" t="s">
        <v>47</v>
      </c>
      <c r="K370" s="9"/>
      <c r="L370" s="11"/>
    </row>
    <row r="371" ht="33.9" customHeight="1" spans="2:12">
      <c r="B371" s="9"/>
      <c r="C371" s="9"/>
      <c r="D371" s="9"/>
      <c r="E371" s="9" t="s">
        <v>280</v>
      </c>
      <c r="F371" s="9" t="s">
        <v>64</v>
      </c>
      <c r="G371" s="9" t="s">
        <v>252</v>
      </c>
      <c r="H371" s="9"/>
      <c r="I371" s="11"/>
      <c r="J371" s="9" t="s">
        <v>47</v>
      </c>
      <c r="K371" s="9"/>
      <c r="L371" s="11"/>
    </row>
    <row r="372" ht="22.6" customHeight="1" spans="2:12">
      <c r="B372" s="9"/>
      <c r="C372" s="9" t="s">
        <v>70</v>
      </c>
      <c r="D372" s="9" t="s">
        <v>71</v>
      </c>
      <c r="E372" s="9" t="s">
        <v>237</v>
      </c>
      <c r="F372" s="9" t="s">
        <v>44</v>
      </c>
      <c r="G372" s="9" t="s">
        <v>281</v>
      </c>
      <c r="H372" s="9" t="s">
        <v>55</v>
      </c>
      <c r="I372" s="11"/>
      <c r="J372" s="9" t="s">
        <v>47</v>
      </c>
      <c r="K372" s="9"/>
      <c r="L372" s="11"/>
    </row>
    <row r="373" ht="16.95" customHeight="1" spans="2:12">
      <c r="B373" s="9"/>
      <c r="C373" s="9" t="s">
        <v>74</v>
      </c>
      <c r="D373" s="9" t="s">
        <v>75</v>
      </c>
      <c r="E373" s="9" t="s">
        <v>282</v>
      </c>
      <c r="F373" s="9" t="s">
        <v>49</v>
      </c>
      <c r="G373" s="9" t="s">
        <v>283</v>
      </c>
      <c r="H373" s="9" t="s">
        <v>155</v>
      </c>
      <c r="I373" s="11"/>
      <c r="J373" s="9" t="s">
        <v>79</v>
      </c>
      <c r="K373" s="9"/>
      <c r="L373" s="11"/>
    </row>
    <row r="374" ht="14.3" customHeight="1" spans="2:12">
      <c r="B374" s="9" t="s">
        <v>80</v>
      </c>
      <c r="C374" s="9"/>
      <c r="D374" s="9"/>
      <c r="E374" s="9"/>
      <c r="F374" s="9"/>
      <c r="G374" s="9"/>
      <c r="H374" s="9"/>
      <c r="I374" s="9"/>
      <c r="J374" s="9">
        <v>100</v>
      </c>
      <c r="K374" s="8"/>
      <c r="L374" s="8"/>
    </row>
    <row r="375" ht="30.15" customHeight="1" spans="2:12">
      <c r="B375" s="9" t="s">
        <v>81</v>
      </c>
      <c r="C375" s="12" t="s">
        <v>284</v>
      </c>
      <c r="D375" s="12"/>
      <c r="E375" s="12"/>
      <c r="F375" s="12"/>
      <c r="G375" s="12"/>
      <c r="H375" s="12"/>
      <c r="I375" s="12"/>
      <c r="J375" s="12"/>
      <c r="K375" s="12"/>
      <c r="L375" s="12"/>
    </row>
    <row r="376" ht="28.6" customHeight="1" spans="2:12">
      <c r="B376" s="9" t="s">
        <v>83</v>
      </c>
      <c r="C376" s="12" t="s">
        <v>84</v>
      </c>
      <c r="D376" s="12"/>
      <c r="E376" s="12"/>
      <c r="F376" s="12"/>
      <c r="G376" s="12"/>
      <c r="H376" s="12"/>
      <c r="I376" s="12"/>
      <c r="J376" s="12"/>
      <c r="K376" s="12"/>
      <c r="L376" s="12"/>
    </row>
    <row r="377" ht="31.65" customHeight="1" spans="2:12">
      <c r="B377" s="9" t="s">
        <v>85</v>
      </c>
      <c r="C377" s="12" t="s">
        <v>84</v>
      </c>
      <c r="D377" s="12"/>
      <c r="E377" s="12"/>
      <c r="F377" s="12"/>
      <c r="G377" s="12"/>
      <c r="H377" s="12"/>
      <c r="I377" s="12"/>
      <c r="J377" s="12"/>
      <c r="K377" s="12"/>
      <c r="L377" s="12"/>
    </row>
    <row r="378" ht="14.3" customHeight="1" spans="2:12">
      <c r="B378" s="13" t="s">
        <v>285</v>
      </c>
      <c r="C378" s="13"/>
      <c r="D378" s="13"/>
      <c r="E378" s="13"/>
      <c r="F378" s="13"/>
      <c r="G378" s="13" t="s">
        <v>87</v>
      </c>
      <c r="H378" s="13"/>
      <c r="I378" s="13"/>
      <c r="J378" s="13"/>
      <c r="K378" s="13"/>
      <c r="L378" s="13"/>
    </row>
    <row r="379" ht="14.3" customHeight="1" spans="2:12">
      <c r="B379" s="14"/>
      <c r="C379" s="14"/>
      <c r="D379" s="14"/>
      <c r="E379" s="14"/>
      <c r="F379" s="14"/>
      <c r="G379" s="14"/>
      <c r="H379" s="14"/>
      <c r="I379" s="14"/>
      <c r="J379" s="14"/>
      <c r="K379" s="14"/>
      <c r="L379" s="14"/>
    </row>
    <row r="380" ht="45.2" customHeight="1" spans="1:12">
      <c r="A380">
        <v>14</v>
      </c>
      <c r="B380" s="7" t="s">
        <v>1</v>
      </c>
      <c r="C380" s="7"/>
      <c r="D380" s="7"/>
      <c r="E380" s="7"/>
      <c r="F380" s="7"/>
      <c r="G380" s="7"/>
      <c r="H380" s="7"/>
      <c r="I380" s="7"/>
      <c r="J380" s="7"/>
      <c r="K380" s="7"/>
      <c r="L380" s="7"/>
    </row>
    <row r="381" ht="14.3" customHeight="1" spans="2:12">
      <c r="B381" s="8" t="s">
        <v>2</v>
      </c>
      <c r="C381" s="8"/>
      <c r="D381" s="8" t="s">
        <v>286</v>
      </c>
      <c r="E381" s="8"/>
      <c r="F381" s="8"/>
      <c r="G381" s="8"/>
      <c r="H381" s="8"/>
      <c r="I381" s="8"/>
      <c r="J381" s="8"/>
      <c r="K381" s="8"/>
      <c r="L381" s="8"/>
    </row>
    <row r="382" ht="25.6" customHeight="1" spans="2:12">
      <c r="B382" s="8" t="s">
        <v>4</v>
      </c>
      <c r="C382" s="8"/>
      <c r="D382" s="8" t="s">
        <v>5</v>
      </c>
      <c r="E382" s="8"/>
      <c r="F382" s="8"/>
      <c r="G382" s="8"/>
      <c r="H382" s="8"/>
      <c r="I382" s="1" t="s">
        <v>6</v>
      </c>
      <c r="J382" s="9" t="s">
        <v>7</v>
      </c>
      <c r="K382" s="9"/>
      <c r="L382" s="9"/>
    </row>
    <row r="383" ht="14.3" customHeight="1" spans="2:12">
      <c r="B383" s="8" t="s">
        <v>8</v>
      </c>
      <c r="C383" s="8" t="s">
        <v>9</v>
      </c>
      <c r="D383" s="9" t="s">
        <v>10</v>
      </c>
      <c r="E383" s="9"/>
      <c r="F383" s="9"/>
      <c r="G383" s="9"/>
      <c r="H383" s="9"/>
      <c r="I383" s="16" t="s">
        <v>11</v>
      </c>
      <c r="J383" s="16"/>
      <c r="K383" s="16"/>
      <c r="L383" s="16"/>
    </row>
    <row r="384" ht="35.4" customHeight="1" spans="2:12">
      <c r="B384" s="8"/>
      <c r="C384" s="8"/>
      <c r="D384" s="8" t="s">
        <v>221</v>
      </c>
      <c r="E384" s="8"/>
      <c r="F384" s="8"/>
      <c r="G384" s="8"/>
      <c r="H384" s="8"/>
      <c r="I384" s="13" t="s">
        <v>287</v>
      </c>
      <c r="J384" s="13"/>
      <c r="K384" s="13"/>
      <c r="L384" s="13"/>
    </row>
    <row r="385" ht="34.65" customHeight="1" spans="2:12">
      <c r="B385" s="8"/>
      <c r="C385" s="8" t="s">
        <v>14</v>
      </c>
      <c r="D385" s="8" t="s">
        <v>288</v>
      </c>
      <c r="E385" s="8"/>
      <c r="F385" s="8"/>
      <c r="G385" s="8"/>
      <c r="H385" s="8"/>
      <c r="I385" s="8"/>
      <c r="J385" s="8"/>
      <c r="K385" s="8"/>
      <c r="L385" s="8"/>
    </row>
    <row r="386" ht="18.05" customHeight="1" spans="2:12">
      <c r="B386" s="9" t="s">
        <v>16</v>
      </c>
      <c r="C386" s="9" t="s">
        <v>17</v>
      </c>
      <c r="D386" s="9" t="s">
        <v>18</v>
      </c>
      <c r="E386" s="9" t="s">
        <v>19</v>
      </c>
      <c r="F386" s="9" t="s">
        <v>20</v>
      </c>
      <c r="G386" s="9"/>
      <c r="H386" s="9"/>
      <c r="I386" s="9" t="s">
        <v>21</v>
      </c>
      <c r="J386" s="9" t="s">
        <v>22</v>
      </c>
      <c r="K386" s="9" t="s">
        <v>23</v>
      </c>
      <c r="L386" s="9" t="s">
        <v>24</v>
      </c>
    </row>
    <row r="387" ht="17.3" customHeight="1" spans="2:12">
      <c r="B387" s="9"/>
      <c r="C387" s="9" t="s">
        <v>25</v>
      </c>
      <c r="D387" s="10">
        <v>328.8799</v>
      </c>
      <c r="E387" s="10">
        <v>374.563343</v>
      </c>
      <c r="F387" s="10">
        <v>374.563343</v>
      </c>
      <c r="G387" s="10"/>
      <c r="H387" s="10"/>
      <c r="I387" s="17">
        <v>1</v>
      </c>
      <c r="J387" s="9">
        <v>10</v>
      </c>
      <c r="K387" s="9">
        <v>10</v>
      </c>
      <c r="L387" s="18" t="s">
        <v>26</v>
      </c>
    </row>
    <row r="388" ht="19.55" customHeight="1" spans="2:12">
      <c r="B388" s="9"/>
      <c r="C388" s="9" t="s">
        <v>27</v>
      </c>
      <c r="D388" s="10">
        <v>328.8799</v>
      </c>
      <c r="E388" s="10">
        <v>374.563343</v>
      </c>
      <c r="F388" s="10">
        <v>374.563343</v>
      </c>
      <c r="G388" s="10"/>
      <c r="H388" s="10"/>
      <c r="I388" s="17">
        <v>1</v>
      </c>
      <c r="J388" s="9" t="s">
        <v>28</v>
      </c>
      <c r="K388" s="9" t="s">
        <v>28</v>
      </c>
      <c r="L388" s="18"/>
    </row>
    <row r="389" ht="20.35" customHeight="1" spans="2:12">
      <c r="B389" s="9"/>
      <c r="C389" s="9" t="s">
        <v>29</v>
      </c>
      <c r="D389" s="10">
        <v>0</v>
      </c>
      <c r="E389" s="10">
        <v>0</v>
      </c>
      <c r="F389" s="10">
        <v>0</v>
      </c>
      <c r="G389" s="10"/>
      <c r="H389" s="10"/>
      <c r="I389" s="17">
        <v>0</v>
      </c>
      <c r="J389" s="9" t="s">
        <v>28</v>
      </c>
      <c r="K389" s="9" t="s">
        <v>28</v>
      </c>
      <c r="L389" s="18"/>
    </row>
    <row r="390" ht="18.05" customHeight="1" spans="2:12">
      <c r="B390" s="9"/>
      <c r="C390" s="9" t="s">
        <v>30</v>
      </c>
      <c r="D390" s="10">
        <v>0</v>
      </c>
      <c r="E390" s="10">
        <v>0</v>
      </c>
      <c r="F390" s="10">
        <v>0</v>
      </c>
      <c r="G390" s="10"/>
      <c r="H390" s="10"/>
      <c r="I390" s="17">
        <v>0</v>
      </c>
      <c r="J390" s="9" t="s">
        <v>28</v>
      </c>
      <c r="K390" s="9" t="s">
        <v>28</v>
      </c>
      <c r="L390" s="18"/>
    </row>
    <row r="391" ht="16.95" customHeight="1" spans="2:12">
      <c r="B391" s="9"/>
      <c r="C391" s="9" t="s">
        <v>31</v>
      </c>
      <c r="D391" s="11"/>
      <c r="E391" s="11"/>
      <c r="F391" s="11"/>
      <c r="G391" s="11"/>
      <c r="H391" s="11"/>
      <c r="I391" s="11"/>
      <c r="J391" s="9" t="s">
        <v>28</v>
      </c>
      <c r="K391" s="9" t="s">
        <v>28</v>
      </c>
      <c r="L391" s="18"/>
    </row>
    <row r="392" ht="22.6" customHeight="1" spans="2:12">
      <c r="B392" s="9" t="s">
        <v>32</v>
      </c>
      <c r="C392" s="9" t="s">
        <v>33</v>
      </c>
      <c r="D392" s="9" t="s">
        <v>34</v>
      </c>
      <c r="E392" s="9" t="s">
        <v>35</v>
      </c>
      <c r="F392" s="9" t="s">
        <v>36</v>
      </c>
      <c r="G392" s="9" t="s">
        <v>37</v>
      </c>
      <c r="H392" s="9" t="s">
        <v>38</v>
      </c>
      <c r="I392" s="9" t="s">
        <v>39</v>
      </c>
      <c r="J392" s="9" t="s">
        <v>22</v>
      </c>
      <c r="K392" s="9" t="s">
        <v>23</v>
      </c>
      <c r="L392" s="9" t="s">
        <v>40</v>
      </c>
    </row>
    <row r="393" ht="16.95" customHeight="1" spans="2:12">
      <c r="B393" s="9"/>
      <c r="C393" s="9" t="s">
        <v>41</v>
      </c>
      <c r="D393" s="9" t="s">
        <v>42</v>
      </c>
      <c r="E393" s="9" t="s">
        <v>110</v>
      </c>
      <c r="F393" s="9" t="s">
        <v>49</v>
      </c>
      <c r="G393" s="9" t="s">
        <v>54</v>
      </c>
      <c r="H393" s="9" t="s">
        <v>55</v>
      </c>
      <c r="I393" s="11" t="str">
        <f>F393&amp;G393&amp;H393</f>
        <v>＝100%</v>
      </c>
      <c r="J393" s="9" t="s">
        <v>111</v>
      </c>
      <c r="K393" s="9" t="str">
        <f>J393</f>
        <v>60</v>
      </c>
      <c r="L393" s="11"/>
    </row>
    <row r="394" ht="16.95" customHeight="1" spans="2:12">
      <c r="B394" s="9"/>
      <c r="C394" s="9" t="s">
        <v>61</v>
      </c>
      <c r="D394" s="9" t="s">
        <v>62</v>
      </c>
      <c r="E394" s="9" t="s">
        <v>112</v>
      </c>
      <c r="F394" s="9" t="s">
        <v>49</v>
      </c>
      <c r="G394" s="9" t="s">
        <v>54</v>
      </c>
      <c r="H394" s="9" t="s">
        <v>55</v>
      </c>
      <c r="I394" s="11" t="str">
        <f>F394&amp;G394&amp;H394</f>
        <v>＝100%</v>
      </c>
      <c r="J394" s="9" t="s">
        <v>113</v>
      </c>
      <c r="K394" s="9" t="str">
        <f>J394</f>
        <v>30</v>
      </c>
      <c r="L394" s="11"/>
    </row>
    <row r="395" ht="14.3" customHeight="1" spans="2:12">
      <c r="B395" s="9" t="s">
        <v>80</v>
      </c>
      <c r="C395" s="9"/>
      <c r="D395" s="9"/>
      <c r="E395" s="9"/>
      <c r="F395" s="9"/>
      <c r="G395" s="9"/>
      <c r="H395" s="9"/>
      <c r="I395" s="9"/>
      <c r="J395" s="9">
        <v>100</v>
      </c>
      <c r="K395" s="9">
        <f>J395</f>
        <v>100</v>
      </c>
      <c r="L395" s="8"/>
    </row>
    <row r="396" ht="30.15" customHeight="1" spans="2:12">
      <c r="B396" s="9" t="s">
        <v>81</v>
      </c>
      <c r="C396" s="12" t="s">
        <v>289</v>
      </c>
      <c r="D396" s="12"/>
      <c r="E396" s="12"/>
      <c r="F396" s="12"/>
      <c r="G396" s="12"/>
      <c r="H396" s="12"/>
      <c r="I396" s="12"/>
      <c r="J396" s="12"/>
      <c r="K396" s="12"/>
      <c r="L396" s="12"/>
    </row>
    <row r="397" ht="28.6" customHeight="1" spans="2:12">
      <c r="B397" s="9" t="s">
        <v>83</v>
      </c>
      <c r="C397" s="12" t="s">
        <v>84</v>
      </c>
      <c r="D397" s="12"/>
      <c r="E397" s="12"/>
      <c r="F397" s="12"/>
      <c r="G397" s="12"/>
      <c r="H397" s="12"/>
      <c r="I397" s="12"/>
      <c r="J397" s="12"/>
      <c r="K397" s="12"/>
      <c r="L397" s="12"/>
    </row>
    <row r="398" ht="31.65" customHeight="1" spans="2:12">
      <c r="B398" s="9" t="s">
        <v>85</v>
      </c>
      <c r="C398" s="12" t="s">
        <v>84</v>
      </c>
      <c r="D398" s="12"/>
      <c r="E398" s="12"/>
      <c r="F398" s="12"/>
      <c r="G398" s="12"/>
      <c r="H398" s="12"/>
      <c r="I398" s="12"/>
      <c r="J398" s="12"/>
      <c r="K398" s="12"/>
      <c r="L398" s="12"/>
    </row>
    <row r="399" ht="14.3" customHeight="1" spans="2:12">
      <c r="B399" s="13" t="s">
        <v>115</v>
      </c>
      <c r="C399" s="13"/>
      <c r="D399" s="13"/>
      <c r="E399" s="13"/>
      <c r="F399" s="13"/>
      <c r="G399" s="13" t="s">
        <v>87</v>
      </c>
      <c r="H399" s="13"/>
      <c r="I399" s="13"/>
      <c r="J399" s="13"/>
      <c r="K399" s="13"/>
      <c r="L399" s="13"/>
    </row>
    <row r="400" ht="14.3" customHeight="1" spans="2:12">
      <c r="B400" s="14"/>
      <c r="C400" s="14"/>
      <c r="D400" s="14"/>
      <c r="E400" s="14"/>
      <c r="F400" s="14"/>
      <c r="G400" s="14"/>
      <c r="H400" s="14"/>
      <c r="I400" s="14"/>
      <c r="J400" s="14"/>
      <c r="K400" s="14"/>
      <c r="L400" s="14"/>
    </row>
    <row r="401" ht="45.2" customHeight="1" spans="1:12">
      <c r="A401">
        <v>15</v>
      </c>
      <c r="B401" s="7" t="s">
        <v>1</v>
      </c>
      <c r="C401" s="7"/>
      <c r="D401" s="7"/>
      <c r="E401" s="7"/>
      <c r="F401" s="7"/>
      <c r="G401" s="7"/>
      <c r="H401" s="7"/>
      <c r="I401" s="7"/>
      <c r="J401" s="7"/>
      <c r="K401" s="7"/>
      <c r="L401" s="7"/>
    </row>
    <row r="402" ht="14.3" customHeight="1" spans="2:12">
      <c r="B402" s="8" t="s">
        <v>2</v>
      </c>
      <c r="C402" s="8"/>
      <c r="D402" s="8" t="s">
        <v>290</v>
      </c>
      <c r="E402" s="8"/>
      <c r="F402" s="8"/>
      <c r="G402" s="8"/>
      <c r="H402" s="8"/>
      <c r="I402" s="8"/>
      <c r="J402" s="8"/>
      <c r="K402" s="8"/>
      <c r="L402" s="8"/>
    </row>
    <row r="403" ht="25.6" customHeight="1" spans="2:12">
      <c r="B403" s="8" t="s">
        <v>4</v>
      </c>
      <c r="C403" s="8"/>
      <c r="D403" s="8" t="s">
        <v>5</v>
      </c>
      <c r="E403" s="8"/>
      <c r="F403" s="8"/>
      <c r="G403" s="8"/>
      <c r="H403" s="8"/>
      <c r="I403" s="1" t="s">
        <v>6</v>
      </c>
      <c r="J403" s="9" t="s">
        <v>7</v>
      </c>
      <c r="K403" s="9"/>
      <c r="L403" s="9"/>
    </row>
    <row r="404" ht="14.3" customHeight="1" spans="2:12">
      <c r="B404" s="8" t="s">
        <v>8</v>
      </c>
      <c r="C404" s="8" t="s">
        <v>9</v>
      </c>
      <c r="D404" s="9" t="s">
        <v>10</v>
      </c>
      <c r="E404" s="9"/>
      <c r="F404" s="9"/>
      <c r="G404" s="9"/>
      <c r="H404" s="9"/>
      <c r="I404" s="16" t="s">
        <v>11</v>
      </c>
      <c r="J404" s="16"/>
      <c r="K404" s="16"/>
      <c r="L404" s="16"/>
    </row>
    <row r="405" ht="35.4" customHeight="1" spans="2:12">
      <c r="B405" s="8"/>
      <c r="C405" s="8"/>
      <c r="D405" s="8" t="s">
        <v>221</v>
      </c>
      <c r="E405" s="8"/>
      <c r="F405" s="8"/>
      <c r="G405" s="8"/>
      <c r="H405" s="8"/>
      <c r="I405" s="13" t="s">
        <v>291</v>
      </c>
      <c r="J405" s="13"/>
      <c r="K405" s="13"/>
      <c r="L405" s="13"/>
    </row>
    <row r="406" ht="34.65" customHeight="1" spans="2:12">
      <c r="B406" s="8"/>
      <c r="C406" s="8" t="s">
        <v>14</v>
      </c>
      <c r="D406" s="8" t="s">
        <v>292</v>
      </c>
      <c r="E406" s="8"/>
      <c r="F406" s="8"/>
      <c r="G406" s="8"/>
      <c r="H406" s="8"/>
      <c r="I406" s="8"/>
      <c r="J406" s="8"/>
      <c r="K406" s="8"/>
      <c r="L406" s="8"/>
    </row>
    <row r="407" ht="18.05" customHeight="1" spans="2:12">
      <c r="B407" s="9" t="s">
        <v>16</v>
      </c>
      <c r="C407" s="9" t="s">
        <v>17</v>
      </c>
      <c r="D407" s="9" t="s">
        <v>18</v>
      </c>
      <c r="E407" s="9" t="s">
        <v>19</v>
      </c>
      <c r="F407" s="9" t="s">
        <v>20</v>
      </c>
      <c r="G407" s="9"/>
      <c r="H407" s="9"/>
      <c r="I407" s="9" t="s">
        <v>21</v>
      </c>
      <c r="J407" s="9" t="s">
        <v>22</v>
      </c>
      <c r="K407" s="9" t="s">
        <v>23</v>
      </c>
      <c r="L407" s="9" t="s">
        <v>24</v>
      </c>
    </row>
    <row r="408" ht="17.3" customHeight="1" spans="2:12">
      <c r="B408" s="9"/>
      <c r="C408" s="9" t="s">
        <v>25</v>
      </c>
      <c r="D408" s="10">
        <v>71.0148</v>
      </c>
      <c r="E408" s="10">
        <v>71.0148</v>
      </c>
      <c r="F408" s="10">
        <v>71.0148</v>
      </c>
      <c r="G408" s="10"/>
      <c r="H408" s="10"/>
      <c r="I408" s="17">
        <v>1</v>
      </c>
      <c r="J408" s="9">
        <v>10</v>
      </c>
      <c r="K408" s="9">
        <v>10</v>
      </c>
      <c r="L408" s="18" t="s">
        <v>26</v>
      </c>
    </row>
    <row r="409" ht="19.55" customHeight="1" spans="2:12">
      <c r="B409" s="9"/>
      <c r="C409" s="9" t="s">
        <v>27</v>
      </c>
      <c r="D409" s="10">
        <v>71.0148</v>
      </c>
      <c r="E409" s="10">
        <v>71.0148</v>
      </c>
      <c r="F409" s="10">
        <v>71.0148</v>
      </c>
      <c r="G409" s="10"/>
      <c r="H409" s="10"/>
      <c r="I409" s="17">
        <v>1</v>
      </c>
      <c r="J409" s="9" t="s">
        <v>28</v>
      </c>
      <c r="K409" s="9" t="s">
        <v>28</v>
      </c>
      <c r="L409" s="18"/>
    </row>
    <row r="410" ht="20.35" customHeight="1" spans="2:12">
      <c r="B410" s="9"/>
      <c r="C410" s="9" t="s">
        <v>29</v>
      </c>
      <c r="D410" s="10">
        <v>0</v>
      </c>
      <c r="E410" s="10">
        <v>0</v>
      </c>
      <c r="F410" s="10">
        <v>0</v>
      </c>
      <c r="G410" s="10"/>
      <c r="H410" s="10"/>
      <c r="I410" s="17">
        <v>0</v>
      </c>
      <c r="J410" s="9" t="s">
        <v>28</v>
      </c>
      <c r="K410" s="9" t="s">
        <v>28</v>
      </c>
      <c r="L410" s="18"/>
    </row>
    <row r="411" ht="18.05" customHeight="1" spans="2:12">
      <c r="B411" s="9"/>
      <c r="C411" s="9" t="s">
        <v>30</v>
      </c>
      <c r="D411" s="10">
        <v>0</v>
      </c>
      <c r="E411" s="10">
        <v>0</v>
      </c>
      <c r="F411" s="10">
        <v>0</v>
      </c>
      <c r="G411" s="10"/>
      <c r="H411" s="10"/>
      <c r="I411" s="17">
        <v>0</v>
      </c>
      <c r="J411" s="9" t="s">
        <v>28</v>
      </c>
      <c r="K411" s="9" t="s">
        <v>28</v>
      </c>
      <c r="L411" s="18"/>
    </row>
    <row r="412" ht="16.95" customHeight="1" spans="2:12">
      <c r="B412" s="9"/>
      <c r="C412" s="9" t="s">
        <v>31</v>
      </c>
      <c r="D412" s="11"/>
      <c r="E412" s="11"/>
      <c r="F412" s="11"/>
      <c r="G412" s="11"/>
      <c r="H412" s="11"/>
      <c r="I412" s="11"/>
      <c r="J412" s="9" t="s">
        <v>28</v>
      </c>
      <c r="K412" s="9" t="s">
        <v>28</v>
      </c>
      <c r="L412" s="18"/>
    </row>
    <row r="413" ht="22.6" customHeight="1" spans="2:12">
      <c r="B413" s="9" t="s">
        <v>32</v>
      </c>
      <c r="C413" s="9" t="s">
        <v>33</v>
      </c>
      <c r="D413" s="9" t="s">
        <v>34</v>
      </c>
      <c r="E413" s="9" t="s">
        <v>35</v>
      </c>
      <c r="F413" s="9" t="s">
        <v>36</v>
      </c>
      <c r="G413" s="9" t="s">
        <v>37</v>
      </c>
      <c r="H413" s="9" t="s">
        <v>38</v>
      </c>
      <c r="I413" s="9" t="s">
        <v>39</v>
      </c>
      <c r="J413" s="9" t="s">
        <v>22</v>
      </c>
      <c r="K413" s="9" t="s">
        <v>23</v>
      </c>
      <c r="L413" s="9" t="s">
        <v>40</v>
      </c>
    </row>
    <row r="414" ht="16.95" customHeight="1" spans="2:12">
      <c r="B414" s="9"/>
      <c r="C414" s="9" t="s">
        <v>41</v>
      </c>
      <c r="D414" s="9" t="s">
        <v>42</v>
      </c>
      <c r="E414" s="9" t="s">
        <v>110</v>
      </c>
      <c r="F414" s="9" t="s">
        <v>49</v>
      </c>
      <c r="G414" s="9" t="s">
        <v>54</v>
      </c>
      <c r="H414" s="9" t="s">
        <v>55</v>
      </c>
      <c r="I414" s="11" t="str">
        <f>F414&amp;G414&amp;H414</f>
        <v>＝100%</v>
      </c>
      <c r="J414" s="9" t="s">
        <v>111</v>
      </c>
      <c r="K414" s="9" t="str">
        <f>J414</f>
        <v>60</v>
      </c>
      <c r="L414" s="11"/>
    </row>
    <row r="415" ht="16.95" customHeight="1" spans="2:12">
      <c r="B415" s="9"/>
      <c r="C415" s="9" t="s">
        <v>61</v>
      </c>
      <c r="D415" s="9" t="s">
        <v>62</v>
      </c>
      <c r="E415" s="9" t="s">
        <v>112</v>
      </c>
      <c r="F415" s="9" t="s">
        <v>49</v>
      </c>
      <c r="G415" s="9" t="s">
        <v>54</v>
      </c>
      <c r="H415" s="9" t="s">
        <v>55</v>
      </c>
      <c r="I415" s="11" t="str">
        <f>F415&amp;G415&amp;H415</f>
        <v>＝100%</v>
      </c>
      <c r="J415" s="9" t="s">
        <v>113</v>
      </c>
      <c r="K415" s="9" t="str">
        <f>J415</f>
        <v>30</v>
      </c>
      <c r="L415" s="11"/>
    </row>
    <row r="416" ht="14.3" customHeight="1" spans="2:12">
      <c r="B416" s="9" t="s">
        <v>80</v>
      </c>
      <c r="C416" s="9"/>
      <c r="D416" s="9"/>
      <c r="E416" s="9"/>
      <c r="F416" s="9"/>
      <c r="G416" s="9"/>
      <c r="H416" s="9"/>
      <c r="I416" s="9"/>
      <c r="J416" s="9">
        <v>100</v>
      </c>
      <c r="K416" s="9">
        <f>J416</f>
        <v>100</v>
      </c>
      <c r="L416" s="8"/>
    </row>
    <row r="417" ht="30.15" customHeight="1" spans="2:12">
      <c r="B417" s="9" t="s">
        <v>81</v>
      </c>
      <c r="C417" s="12" t="s">
        <v>293</v>
      </c>
      <c r="D417" s="12"/>
      <c r="E417" s="12"/>
      <c r="F417" s="12"/>
      <c r="G417" s="12"/>
      <c r="H417" s="12"/>
      <c r="I417" s="12"/>
      <c r="J417" s="12"/>
      <c r="K417" s="12"/>
      <c r="L417" s="12"/>
    </row>
    <row r="418" ht="28.6" customHeight="1" spans="2:12">
      <c r="B418" s="9" t="s">
        <v>83</v>
      </c>
      <c r="C418" s="12" t="s">
        <v>84</v>
      </c>
      <c r="D418" s="12"/>
      <c r="E418" s="12"/>
      <c r="F418" s="12"/>
      <c r="G418" s="12"/>
      <c r="H418" s="12"/>
      <c r="I418" s="12"/>
      <c r="J418" s="12"/>
      <c r="K418" s="12"/>
      <c r="L418" s="12"/>
    </row>
    <row r="419" ht="31.65" customHeight="1" spans="2:12">
      <c r="B419" s="9" t="s">
        <v>85</v>
      </c>
      <c r="C419" s="12" t="s">
        <v>84</v>
      </c>
      <c r="D419" s="12"/>
      <c r="E419" s="12"/>
      <c r="F419" s="12"/>
      <c r="G419" s="12"/>
      <c r="H419" s="12"/>
      <c r="I419" s="12"/>
      <c r="J419" s="12"/>
      <c r="K419" s="12"/>
      <c r="L419" s="12"/>
    </row>
    <row r="420" ht="14.3" customHeight="1" spans="2:12">
      <c r="B420" s="13" t="s">
        <v>115</v>
      </c>
      <c r="C420" s="13"/>
      <c r="D420" s="13"/>
      <c r="E420" s="13"/>
      <c r="F420" s="13"/>
      <c r="G420" s="13" t="s">
        <v>87</v>
      </c>
      <c r="H420" s="13"/>
      <c r="I420" s="13"/>
      <c r="J420" s="13"/>
      <c r="K420" s="13"/>
      <c r="L420" s="13"/>
    </row>
    <row r="421" ht="14.3" customHeight="1" spans="2:12">
      <c r="B421" s="14"/>
      <c r="C421" s="14"/>
      <c r="D421" s="14"/>
      <c r="E421" s="14"/>
      <c r="F421" s="14"/>
      <c r="G421" s="14"/>
      <c r="H421" s="14"/>
      <c r="I421" s="14"/>
      <c r="J421" s="14"/>
      <c r="K421" s="14"/>
      <c r="L421" s="14"/>
    </row>
    <row r="422" ht="45.2" customHeight="1" spans="1:12">
      <c r="A422">
        <v>16</v>
      </c>
      <c r="B422" s="7" t="s">
        <v>1</v>
      </c>
      <c r="C422" s="7"/>
      <c r="D422" s="7"/>
      <c r="E422" s="7"/>
      <c r="F422" s="7"/>
      <c r="G422" s="7"/>
      <c r="H422" s="7"/>
      <c r="I422" s="7"/>
      <c r="J422" s="7"/>
      <c r="K422" s="7"/>
      <c r="L422" s="7"/>
    </row>
    <row r="423" ht="14.3" customHeight="1" spans="2:12">
      <c r="B423" s="8" t="s">
        <v>2</v>
      </c>
      <c r="C423" s="8"/>
      <c r="D423" s="8" t="s">
        <v>294</v>
      </c>
      <c r="E423" s="8"/>
      <c r="F423" s="8"/>
      <c r="G423" s="8"/>
      <c r="H423" s="8"/>
      <c r="I423" s="8"/>
      <c r="J423" s="8"/>
      <c r="K423" s="8"/>
      <c r="L423" s="8"/>
    </row>
    <row r="424" ht="25.6" customHeight="1" spans="2:12">
      <c r="B424" s="8" t="s">
        <v>4</v>
      </c>
      <c r="C424" s="8"/>
      <c r="D424" s="8" t="s">
        <v>5</v>
      </c>
      <c r="E424" s="8"/>
      <c r="F424" s="8"/>
      <c r="G424" s="8"/>
      <c r="H424" s="8"/>
      <c r="I424" s="1" t="s">
        <v>6</v>
      </c>
      <c r="J424" s="9" t="s">
        <v>7</v>
      </c>
      <c r="K424" s="9"/>
      <c r="L424" s="9"/>
    </row>
    <row r="425" ht="14.3" customHeight="1" spans="2:12">
      <c r="B425" s="8" t="s">
        <v>8</v>
      </c>
      <c r="C425" s="8" t="s">
        <v>9</v>
      </c>
      <c r="D425" s="9" t="s">
        <v>10</v>
      </c>
      <c r="E425" s="9"/>
      <c r="F425" s="9"/>
      <c r="G425" s="9"/>
      <c r="H425" s="9"/>
      <c r="I425" s="16" t="s">
        <v>11</v>
      </c>
      <c r="J425" s="16"/>
      <c r="K425" s="16"/>
      <c r="L425" s="16"/>
    </row>
    <row r="426" ht="35.4" customHeight="1" spans="2:12">
      <c r="B426" s="8"/>
      <c r="C426" s="8"/>
      <c r="D426" s="8" t="s">
        <v>221</v>
      </c>
      <c r="E426" s="8"/>
      <c r="F426" s="8"/>
      <c r="G426" s="8"/>
      <c r="H426" s="8"/>
      <c r="I426" s="13" t="s">
        <v>295</v>
      </c>
      <c r="J426" s="13"/>
      <c r="K426" s="13"/>
      <c r="L426" s="13"/>
    </row>
    <row r="427" ht="34.65" customHeight="1" spans="2:12">
      <c r="B427" s="8"/>
      <c r="C427" s="8" t="s">
        <v>14</v>
      </c>
      <c r="D427" s="8" t="s">
        <v>296</v>
      </c>
      <c r="E427" s="8"/>
      <c r="F427" s="8"/>
      <c r="G427" s="8"/>
      <c r="H427" s="8"/>
      <c r="I427" s="8"/>
      <c r="J427" s="8"/>
      <c r="K427" s="8"/>
      <c r="L427" s="8"/>
    </row>
    <row r="428" ht="18.05" customHeight="1" spans="2:12">
      <c r="B428" s="9" t="s">
        <v>16</v>
      </c>
      <c r="C428" s="9" t="s">
        <v>17</v>
      </c>
      <c r="D428" s="9" t="s">
        <v>18</v>
      </c>
      <c r="E428" s="9" t="s">
        <v>19</v>
      </c>
      <c r="F428" s="9" t="s">
        <v>20</v>
      </c>
      <c r="G428" s="9"/>
      <c r="H428" s="9"/>
      <c r="I428" s="9" t="s">
        <v>21</v>
      </c>
      <c r="J428" s="9" t="s">
        <v>22</v>
      </c>
      <c r="K428" s="9" t="s">
        <v>23</v>
      </c>
      <c r="L428" s="9" t="s">
        <v>24</v>
      </c>
    </row>
    <row r="429" ht="17.3" customHeight="1" spans="2:12">
      <c r="B429" s="9"/>
      <c r="C429" s="9" t="s">
        <v>25</v>
      </c>
      <c r="D429" s="10">
        <v>30.067</v>
      </c>
      <c r="E429" s="10">
        <v>30.067</v>
      </c>
      <c r="F429" s="10">
        <v>30.067</v>
      </c>
      <c r="G429" s="10"/>
      <c r="H429" s="10"/>
      <c r="I429" s="17">
        <v>1</v>
      </c>
      <c r="J429" s="9">
        <v>10</v>
      </c>
      <c r="K429" s="9">
        <f>J429</f>
        <v>10</v>
      </c>
      <c r="L429" s="18" t="s">
        <v>26</v>
      </c>
    </row>
    <row r="430" ht="19.55" customHeight="1" spans="2:12">
      <c r="B430" s="9"/>
      <c r="C430" s="9" t="s">
        <v>27</v>
      </c>
      <c r="D430" s="10">
        <v>30.067</v>
      </c>
      <c r="E430" s="10">
        <v>30.067</v>
      </c>
      <c r="F430" s="10">
        <v>30.067</v>
      </c>
      <c r="G430" s="10"/>
      <c r="H430" s="10"/>
      <c r="I430" s="17">
        <v>1</v>
      </c>
      <c r="J430" s="9" t="s">
        <v>28</v>
      </c>
      <c r="K430" s="9" t="s">
        <v>28</v>
      </c>
      <c r="L430" s="18"/>
    </row>
    <row r="431" ht="20.35" customHeight="1" spans="2:12">
      <c r="B431" s="9"/>
      <c r="C431" s="9" t="s">
        <v>29</v>
      </c>
      <c r="D431" s="10">
        <v>0</v>
      </c>
      <c r="E431" s="10">
        <v>0</v>
      </c>
      <c r="F431" s="10">
        <v>0</v>
      </c>
      <c r="G431" s="10"/>
      <c r="H431" s="10"/>
      <c r="I431" s="17">
        <v>0</v>
      </c>
      <c r="J431" s="9" t="s">
        <v>28</v>
      </c>
      <c r="K431" s="9" t="s">
        <v>28</v>
      </c>
      <c r="L431" s="18"/>
    </row>
    <row r="432" ht="18.05" customHeight="1" spans="2:12">
      <c r="B432" s="9"/>
      <c r="C432" s="9" t="s">
        <v>30</v>
      </c>
      <c r="D432" s="10">
        <v>0</v>
      </c>
      <c r="E432" s="10">
        <v>0</v>
      </c>
      <c r="F432" s="10">
        <v>0</v>
      </c>
      <c r="G432" s="10"/>
      <c r="H432" s="10"/>
      <c r="I432" s="17">
        <v>0</v>
      </c>
      <c r="J432" s="9" t="s">
        <v>28</v>
      </c>
      <c r="K432" s="9" t="s">
        <v>28</v>
      </c>
      <c r="L432" s="18"/>
    </row>
    <row r="433" ht="16.95" customHeight="1" spans="2:12">
      <c r="B433" s="9"/>
      <c r="C433" s="9" t="s">
        <v>31</v>
      </c>
      <c r="D433" s="11"/>
      <c r="E433" s="11"/>
      <c r="F433" s="11"/>
      <c r="G433" s="11"/>
      <c r="H433" s="11"/>
      <c r="I433" s="11"/>
      <c r="J433" s="9" t="s">
        <v>28</v>
      </c>
      <c r="K433" s="9" t="s">
        <v>28</v>
      </c>
      <c r="L433" s="18"/>
    </row>
    <row r="434" ht="22.6" customHeight="1" spans="2:12">
      <c r="B434" s="9" t="s">
        <v>32</v>
      </c>
      <c r="C434" s="9" t="s">
        <v>33</v>
      </c>
      <c r="D434" s="9" t="s">
        <v>34</v>
      </c>
      <c r="E434" s="9" t="s">
        <v>35</v>
      </c>
      <c r="F434" s="9" t="s">
        <v>36</v>
      </c>
      <c r="G434" s="9" t="s">
        <v>37</v>
      </c>
      <c r="H434" s="9" t="s">
        <v>38</v>
      </c>
      <c r="I434" s="9" t="s">
        <v>39</v>
      </c>
      <c r="J434" s="9" t="s">
        <v>22</v>
      </c>
      <c r="K434" s="9" t="s">
        <v>23</v>
      </c>
      <c r="L434" s="9" t="s">
        <v>40</v>
      </c>
    </row>
    <row r="435" ht="16.95" customHeight="1" spans="2:12">
      <c r="B435" s="9"/>
      <c r="C435" s="9" t="s">
        <v>41</v>
      </c>
      <c r="D435" s="9" t="s">
        <v>42</v>
      </c>
      <c r="E435" s="9" t="s">
        <v>110</v>
      </c>
      <c r="F435" s="9" t="s">
        <v>49</v>
      </c>
      <c r="G435" s="9" t="s">
        <v>54</v>
      </c>
      <c r="H435" s="9" t="s">
        <v>55</v>
      </c>
      <c r="I435" s="11" t="str">
        <f>F435&amp;G435&amp;H435</f>
        <v>＝100%</v>
      </c>
      <c r="J435" s="9" t="s">
        <v>111</v>
      </c>
      <c r="K435" s="9" t="str">
        <f>J435</f>
        <v>60</v>
      </c>
      <c r="L435" s="11"/>
    </row>
    <row r="436" ht="16.95" customHeight="1" spans="2:12">
      <c r="B436" s="9"/>
      <c r="C436" s="9" t="s">
        <v>61</v>
      </c>
      <c r="D436" s="9" t="s">
        <v>62</v>
      </c>
      <c r="E436" s="9" t="s">
        <v>112</v>
      </c>
      <c r="F436" s="9" t="s">
        <v>49</v>
      </c>
      <c r="G436" s="9" t="s">
        <v>54</v>
      </c>
      <c r="H436" s="9" t="s">
        <v>55</v>
      </c>
      <c r="I436" s="11" t="str">
        <f>F436&amp;G436&amp;H436</f>
        <v>＝100%</v>
      </c>
      <c r="J436" s="9" t="s">
        <v>113</v>
      </c>
      <c r="K436" s="9" t="str">
        <f>J436</f>
        <v>30</v>
      </c>
      <c r="L436" s="11"/>
    </row>
    <row r="437" ht="14.3" customHeight="1" spans="2:12">
      <c r="B437" s="9" t="s">
        <v>80</v>
      </c>
      <c r="C437" s="9"/>
      <c r="D437" s="9"/>
      <c r="E437" s="9"/>
      <c r="F437" s="9"/>
      <c r="G437" s="9"/>
      <c r="H437" s="9"/>
      <c r="I437" s="9"/>
      <c r="J437" s="9">
        <v>100</v>
      </c>
      <c r="K437" s="9">
        <f>J437</f>
        <v>100</v>
      </c>
      <c r="L437" s="8"/>
    </row>
    <row r="438" ht="30.15" customHeight="1" spans="2:12">
      <c r="B438" s="9" t="s">
        <v>81</v>
      </c>
      <c r="C438" s="12" t="s">
        <v>297</v>
      </c>
      <c r="D438" s="12"/>
      <c r="E438" s="12"/>
      <c r="F438" s="12"/>
      <c r="G438" s="12"/>
      <c r="H438" s="12"/>
      <c r="I438" s="12"/>
      <c r="J438" s="12"/>
      <c r="K438" s="12"/>
      <c r="L438" s="12"/>
    </row>
    <row r="439" ht="28.6" customHeight="1" spans="2:12">
      <c r="B439" s="9" t="s">
        <v>83</v>
      </c>
      <c r="C439" s="12" t="s">
        <v>84</v>
      </c>
      <c r="D439" s="12"/>
      <c r="E439" s="12"/>
      <c r="F439" s="12"/>
      <c r="G439" s="12"/>
      <c r="H439" s="12"/>
      <c r="I439" s="12"/>
      <c r="J439" s="12"/>
      <c r="K439" s="12"/>
      <c r="L439" s="12"/>
    </row>
    <row r="440" ht="31.65" customHeight="1" spans="2:12">
      <c r="B440" s="9" t="s">
        <v>85</v>
      </c>
      <c r="C440" s="12" t="s">
        <v>84</v>
      </c>
      <c r="D440" s="12"/>
      <c r="E440" s="12"/>
      <c r="F440" s="12"/>
      <c r="G440" s="12"/>
      <c r="H440" s="12"/>
      <c r="I440" s="12"/>
      <c r="J440" s="12"/>
      <c r="K440" s="12"/>
      <c r="L440" s="12"/>
    </row>
    <row r="441" ht="14.3" customHeight="1" spans="2:12">
      <c r="B441" s="13" t="s">
        <v>115</v>
      </c>
      <c r="C441" s="13"/>
      <c r="D441" s="13"/>
      <c r="E441" s="13"/>
      <c r="F441" s="13"/>
      <c r="G441" s="13" t="s">
        <v>87</v>
      </c>
      <c r="H441" s="13"/>
      <c r="I441" s="13"/>
      <c r="J441" s="13"/>
      <c r="K441" s="13"/>
      <c r="L441" s="13"/>
    </row>
    <row r="442" ht="14.3" customHeight="1" spans="2:12">
      <c r="B442" s="14"/>
      <c r="C442" s="14"/>
      <c r="D442" s="14"/>
      <c r="E442" s="14"/>
      <c r="F442" s="14"/>
      <c r="G442" s="14"/>
      <c r="H442" s="14"/>
      <c r="I442" s="14"/>
      <c r="J442" s="14"/>
      <c r="K442" s="14"/>
      <c r="L442" s="14"/>
    </row>
    <row r="443" ht="45.2" customHeight="1" spans="1:12">
      <c r="A443">
        <v>17</v>
      </c>
      <c r="B443" s="7" t="s">
        <v>1</v>
      </c>
      <c r="C443" s="7"/>
      <c r="D443" s="7"/>
      <c r="E443" s="7"/>
      <c r="F443" s="7"/>
      <c r="G443" s="7"/>
      <c r="H443" s="7"/>
      <c r="I443" s="7"/>
      <c r="J443" s="7"/>
      <c r="K443" s="7"/>
      <c r="L443" s="7"/>
    </row>
    <row r="444" ht="14.3" customHeight="1" spans="2:12">
      <c r="B444" s="8" t="s">
        <v>2</v>
      </c>
      <c r="C444" s="8"/>
      <c r="D444" s="8" t="s">
        <v>298</v>
      </c>
      <c r="E444" s="8"/>
      <c r="F444" s="8"/>
      <c r="G444" s="8"/>
      <c r="H444" s="8"/>
      <c r="I444" s="8"/>
      <c r="J444" s="8"/>
      <c r="K444" s="8"/>
      <c r="L444" s="8"/>
    </row>
    <row r="445" ht="25.6" customHeight="1" spans="2:12">
      <c r="B445" s="8" t="s">
        <v>4</v>
      </c>
      <c r="C445" s="8"/>
      <c r="D445" s="8" t="s">
        <v>5</v>
      </c>
      <c r="E445" s="8"/>
      <c r="F445" s="8"/>
      <c r="G445" s="8"/>
      <c r="H445" s="8"/>
      <c r="I445" s="1" t="s">
        <v>6</v>
      </c>
      <c r="J445" s="9" t="s">
        <v>7</v>
      </c>
      <c r="K445" s="9"/>
      <c r="L445" s="9"/>
    </row>
    <row r="446" ht="14.3" customHeight="1" spans="2:12">
      <c r="B446" s="8" t="s">
        <v>8</v>
      </c>
      <c r="C446" s="8" t="s">
        <v>9</v>
      </c>
      <c r="D446" s="9" t="s">
        <v>10</v>
      </c>
      <c r="E446" s="9"/>
      <c r="F446" s="9"/>
      <c r="G446" s="9"/>
      <c r="H446" s="9"/>
      <c r="I446" s="16" t="s">
        <v>11</v>
      </c>
      <c r="J446" s="16"/>
      <c r="K446" s="16"/>
      <c r="L446" s="16"/>
    </row>
    <row r="447" ht="35.4" customHeight="1" spans="2:12">
      <c r="B447" s="8"/>
      <c r="C447" s="8"/>
      <c r="D447" s="8" t="s">
        <v>221</v>
      </c>
      <c r="E447" s="8"/>
      <c r="F447" s="8"/>
      <c r="G447" s="8"/>
      <c r="H447" s="8"/>
      <c r="I447" s="13" t="s">
        <v>299</v>
      </c>
      <c r="J447" s="13"/>
      <c r="K447" s="13"/>
      <c r="L447" s="13"/>
    </row>
    <row r="448" ht="34.65" customHeight="1" spans="2:12">
      <c r="B448" s="8"/>
      <c r="C448" s="8" t="s">
        <v>14</v>
      </c>
      <c r="D448" s="8" t="s">
        <v>300</v>
      </c>
      <c r="E448" s="8"/>
      <c r="F448" s="8"/>
      <c r="G448" s="8"/>
      <c r="H448" s="8"/>
      <c r="I448" s="8"/>
      <c r="J448" s="8"/>
      <c r="K448" s="8"/>
      <c r="L448" s="8"/>
    </row>
    <row r="449" ht="18.05" customHeight="1" spans="2:12">
      <c r="B449" s="9" t="s">
        <v>16</v>
      </c>
      <c r="C449" s="9" t="s">
        <v>17</v>
      </c>
      <c r="D449" s="9" t="s">
        <v>18</v>
      </c>
      <c r="E449" s="9" t="s">
        <v>19</v>
      </c>
      <c r="F449" s="9" t="s">
        <v>20</v>
      </c>
      <c r="G449" s="9"/>
      <c r="H449" s="9"/>
      <c r="I449" s="9" t="s">
        <v>21</v>
      </c>
      <c r="J449" s="9" t="s">
        <v>22</v>
      </c>
      <c r="K449" s="9" t="s">
        <v>23</v>
      </c>
      <c r="L449" s="9" t="s">
        <v>24</v>
      </c>
    </row>
    <row r="450" ht="17.3" customHeight="1" spans="2:12">
      <c r="B450" s="9"/>
      <c r="C450" s="9" t="s">
        <v>25</v>
      </c>
      <c r="D450" s="10">
        <v>255.777</v>
      </c>
      <c r="E450" s="10">
        <v>255.777</v>
      </c>
      <c r="F450" s="10">
        <v>255.777</v>
      </c>
      <c r="G450" s="10"/>
      <c r="H450" s="10"/>
      <c r="I450" s="17">
        <v>1</v>
      </c>
      <c r="J450" s="9">
        <v>10</v>
      </c>
      <c r="K450" s="9">
        <f>J450</f>
        <v>10</v>
      </c>
      <c r="L450" s="18" t="s">
        <v>26</v>
      </c>
    </row>
    <row r="451" ht="19.55" customHeight="1" spans="2:12">
      <c r="B451" s="9"/>
      <c r="C451" s="9" t="s">
        <v>27</v>
      </c>
      <c r="D451" s="10">
        <v>255.777</v>
      </c>
      <c r="E451" s="10">
        <v>255.777</v>
      </c>
      <c r="F451" s="10">
        <v>255.777</v>
      </c>
      <c r="G451" s="10"/>
      <c r="H451" s="10"/>
      <c r="I451" s="17">
        <v>1</v>
      </c>
      <c r="J451" s="9" t="s">
        <v>28</v>
      </c>
      <c r="K451" s="9" t="s">
        <v>28</v>
      </c>
      <c r="L451" s="18"/>
    </row>
    <row r="452" ht="20.35" customHeight="1" spans="2:12">
      <c r="B452" s="9"/>
      <c r="C452" s="9" t="s">
        <v>29</v>
      </c>
      <c r="D452" s="10">
        <v>0</v>
      </c>
      <c r="E452" s="10">
        <v>0</v>
      </c>
      <c r="F452" s="10">
        <v>0</v>
      </c>
      <c r="G452" s="10"/>
      <c r="H452" s="10"/>
      <c r="I452" s="17">
        <v>0</v>
      </c>
      <c r="J452" s="9" t="s">
        <v>28</v>
      </c>
      <c r="K452" s="9" t="s">
        <v>28</v>
      </c>
      <c r="L452" s="18"/>
    </row>
    <row r="453" ht="18.05" customHeight="1" spans="2:12">
      <c r="B453" s="9"/>
      <c r="C453" s="9" t="s">
        <v>30</v>
      </c>
      <c r="D453" s="10">
        <v>0</v>
      </c>
      <c r="E453" s="10">
        <v>0</v>
      </c>
      <c r="F453" s="10">
        <v>0</v>
      </c>
      <c r="G453" s="10"/>
      <c r="H453" s="10"/>
      <c r="I453" s="17">
        <v>0</v>
      </c>
      <c r="J453" s="9" t="s">
        <v>28</v>
      </c>
      <c r="K453" s="9" t="s">
        <v>28</v>
      </c>
      <c r="L453" s="18"/>
    </row>
    <row r="454" ht="16.95" customHeight="1" spans="2:12">
      <c r="B454" s="9"/>
      <c r="C454" s="9" t="s">
        <v>31</v>
      </c>
      <c r="D454" s="11"/>
      <c r="E454" s="11"/>
      <c r="F454" s="11"/>
      <c r="G454" s="11"/>
      <c r="H454" s="11"/>
      <c r="I454" s="11"/>
      <c r="J454" s="9" t="s">
        <v>28</v>
      </c>
      <c r="K454" s="9" t="s">
        <v>28</v>
      </c>
      <c r="L454" s="18"/>
    </row>
    <row r="455" ht="22.6" customHeight="1" spans="2:12">
      <c r="B455" s="9" t="s">
        <v>32</v>
      </c>
      <c r="C455" s="9" t="s">
        <v>33</v>
      </c>
      <c r="D455" s="9" t="s">
        <v>34</v>
      </c>
      <c r="E455" s="9" t="s">
        <v>35</v>
      </c>
      <c r="F455" s="9" t="s">
        <v>36</v>
      </c>
      <c r="G455" s="9" t="s">
        <v>37</v>
      </c>
      <c r="H455" s="9" t="s">
        <v>38</v>
      </c>
      <c r="I455" s="9" t="s">
        <v>39</v>
      </c>
      <c r="J455" s="9" t="s">
        <v>22</v>
      </c>
      <c r="K455" s="9" t="s">
        <v>23</v>
      </c>
      <c r="L455" s="9" t="s">
        <v>40</v>
      </c>
    </row>
    <row r="456" ht="16.95" customHeight="1" spans="2:12">
      <c r="B456" s="9"/>
      <c r="C456" s="9" t="s">
        <v>41</v>
      </c>
      <c r="D456" s="9" t="s">
        <v>42</v>
      </c>
      <c r="E456" s="9" t="s">
        <v>110</v>
      </c>
      <c r="F456" s="9" t="s">
        <v>49</v>
      </c>
      <c r="G456" s="9" t="s">
        <v>54</v>
      </c>
      <c r="H456" s="9" t="s">
        <v>55</v>
      </c>
      <c r="I456" s="11" t="str">
        <f>F456&amp;G456&amp;H456</f>
        <v>＝100%</v>
      </c>
      <c r="J456" s="9" t="s">
        <v>111</v>
      </c>
      <c r="K456" s="9" t="str">
        <f>J456</f>
        <v>60</v>
      </c>
      <c r="L456" s="11"/>
    </row>
    <row r="457" ht="16.95" customHeight="1" spans="2:12">
      <c r="B457" s="9"/>
      <c r="C457" s="9" t="s">
        <v>61</v>
      </c>
      <c r="D457" s="9" t="s">
        <v>62</v>
      </c>
      <c r="E457" s="9" t="s">
        <v>112</v>
      </c>
      <c r="F457" s="9" t="s">
        <v>49</v>
      </c>
      <c r="G457" s="9" t="s">
        <v>54</v>
      </c>
      <c r="H457" s="9" t="s">
        <v>55</v>
      </c>
      <c r="I457" s="11" t="str">
        <f>F457&amp;G457&amp;H457</f>
        <v>＝100%</v>
      </c>
      <c r="J457" s="9" t="s">
        <v>113</v>
      </c>
      <c r="K457" s="9" t="str">
        <f>J457</f>
        <v>30</v>
      </c>
      <c r="L457" s="11"/>
    </row>
    <row r="458" ht="14.3" customHeight="1" spans="2:12">
      <c r="B458" s="9" t="s">
        <v>80</v>
      </c>
      <c r="C458" s="9"/>
      <c r="D458" s="9"/>
      <c r="E458" s="9"/>
      <c r="F458" s="9"/>
      <c r="G458" s="9"/>
      <c r="H458" s="9"/>
      <c r="I458" s="9"/>
      <c r="J458" s="9">
        <v>100</v>
      </c>
      <c r="K458" s="9">
        <f>J458</f>
        <v>100</v>
      </c>
      <c r="L458" s="8"/>
    </row>
    <row r="459" ht="30.15" customHeight="1" spans="2:12">
      <c r="B459" s="9" t="s">
        <v>81</v>
      </c>
      <c r="C459" s="12" t="s">
        <v>301</v>
      </c>
      <c r="D459" s="12"/>
      <c r="E459" s="12"/>
      <c r="F459" s="12"/>
      <c r="G459" s="12"/>
      <c r="H459" s="12"/>
      <c r="I459" s="12"/>
      <c r="J459" s="12"/>
      <c r="K459" s="12"/>
      <c r="L459" s="12"/>
    </row>
    <row r="460" ht="28.6" customHeight="1" spans="2:12">
      <c r="B460" s="9" t="s">
        <v>83</v>
      </c>
      <c r="C460" s="12" t="s">
        <v>84</v>
      </c>
      <c r="D460" s="12"/>
      <c r="E460" s="12"/>
      <c r="F460" s="12"/>
      <c r="G460" s="12"/>
      <c r="H460" s="12"/>
      <c r="I460" s="12"/>
      <c r="J460" s="12"/>
      <c r="K460" s="12"/>
      <c r="L460" s="12"/>
    </row>
    <row r="461" ht="31.65" customHeight="1" spans="2:12">
      <c r="B461" s="9" t="s">
        <v>85</v>
      </c>
      <c r="C461" s="12" t="s">
        <v>84</v>
      </c>
      <c r="D461" s="12"/>
      <c r="E461" s="12"/>
      <c r="F461" s="12"/>
      <c r="G461" s="12"/>
      <c r="H461" s="12"/>
      <c r="I461" s="12"/>
      <c r="J461" s="12"/>
      <c r="K461" s="12"/>
      <c r="L461" s="12"/>
    </row>
    <row r="462" ht="14.3" customHeight="1" spans="2:12">
      <c r="B462" s="13" t="s">
        <v>115</v>
      </c>
      <c r="C462" s="13"/>
      <c r="D462" s="13"/>
      <c r="E462" s="13"/>
      <c r="F462" s="13"/>
      <c r="G462" s="13" t="s">
        <v>87</v>
      </c>
      <c r="H462" s="13"/>
      <c r="I462" s="13"/>
      <c r="J462" s="13"/>
      <c r="K462" s="13"/>
      <c r="L462" s="13"/>
    </row>
    <row r="463" ht="14.3" customHeight="1" spans="2:12">
      <c r="B463" s="14"/>
      <c r="C463" s="14"/>
      <c r="D463" s="14"/>
      <c r="E463" s="14"/>
      <c r="F463" s="14"/>
      <c r="G463" s="14"/>
      <c r="H463" s="14"/>
      <c r="I463" s="14"/>
      <c r="J463" s="14"/>
      <c r="K463" s="14"/>
      <c r="L463" s="14"/>
    </row>
    <row r="464" ht="45.2" customHeight="1" spans="1:12">
      <c r="A464">
        <v>18</v>
      </c>
      <c r="B464" s="7" t="s">
        <v>1</v>
      </c>
      <c r="C464" s="7"/>
      <c r="D464" s="7"/>
      <c r="E464" s="7"/>
      <c r="F464" s="7"/>
      <c r="G464" s="7"/>
      <c r="H464" s="7"/>
      <c r="I464" s="7"/>
      <c r="J464" s="7"/>
      <c r="K464" s="7"/>
      <c r="L464" s="7"/>
    </row>
    <row r="465" ht="14.3" customHeight="1" spans="2:12">
      <c r="B465" s="8" t="s">
        <v>2</v>
      </c>
      <c r="C465" s="8"/>
      <c r="D465" s="8" t="s">
        <v>302</v>
      </c>
      <c r="E465" s="8"/>
      <c r="F465" s="8"/>
      <c r="G465" s="8"/>
      <c r="H465" s="8"/>
      <c r="I465" s="8"/>
      <c r="J465" s="8"/>
      <c r="K465" s="8"/>
      <c r="L465" s="8"/>
    </row>
    <row r="466" ht="25.6" customHeight="1" spans="2:12">
      <c r="B466" s="8" t="s">
        <v>4</v>
      </c>
      <c r="C466" s="8"/>
      <c r="D466" s="8" t="s">
        <v>5</v>
      </c>
      <c r="E466" s="8"/>
      <c r="F466" s="8"/>
      <c r="G466" s="8"/>
      <c r="H466" s="8"/>
      <c r="I466" s="1" t="s">
        <v>6</v>
      </c>
      <c r="J466" s="9" t="s">
        <v>7</v>
      </c>
      <c r="K466" s="9"/>
      <c r="L466" s="9"/>
    </row>
    <row r="467" ht="14.3" customHeight="1" spans="2:12">
      <c r="B467" s="8" t="s">
        <v>8</v>
      </c>
      <c r="C467" s="8" t="s">
        <v>9</v>
      </c>
      <c r="D467" s="9" t="s">
        <v>10</v>
      </c>
      <c r="E467" s="9"/>
      <c r="F467" s="9"/>
      <c r="G467" s="9"/>
      <c r="H467" s="9"/>
      <c r="I467" s="16" t="s">
        <v>11</v>
      </c>
      <c r="J467" s="16"/>
      <c r="K467" s="16"/>
      <c r="L467" s="16"/>
    </row>
    <row r="468" ht="35.4" customHeight="1" spans="2:12">
      <c r="B468" s="8"/>
      <c r="C468" s="8"/>
      <c r="D468" s="8" t="s">
        <v>221</v>
      </c>
      <c r="E468" s="8"/>
      <c r="F468" s="8"/>
      <c r="G468" s="8"/>
      <c r="H468" s="8"/>
      <c r="I468" s="13" t="s">
        <v>303</v>
      </c>
      <c r="J468" s="13"/>
      <c r="K468" s="13"/>
      <c r="L468" s="13"/>
    </row>
    <row r="469" ht="34.65" customHeight="1" spans="2:12">
      <c r="B469" s="8"/>
      <c r="C469" s="8" t="s">
        <v>14</v>
      </c>
      <c r="D469" s="8" t="s">
        <v>304</v>
      </c>
      <c r="E469" s="8"/>
      <c r="F469" s="8"/>
      <c r="G469" s="8"/>
      <c r="H469" s="8"/>
      <c r="I469" s="8"/>
      <c r="J469" s="8"/>
      <c r="K469" s="8"/>
      <c r="L469" s="8"/>
    </row>
    <row r="470" ht="18.05" customHeight="1" spans="2:12">
      <c r="B470" s="9" t="s">
        <v>16</v>
      </c>
      <c r="C470" s="9" t="s">
        <v>17</v>
      </c>
      <c r="D470" s="9" t="s">
        <v>18</v>
      </c>
      <c r="E470" s="9" t="s">
        <v>19</v>
      </c>
      <c r="F470" s="9" t="s">
        <v>20</v>
      </c>
      <c r="G470" s="9"/>
      <c r="H470" s="9"/>
      <c r="I470" s="9" t="s">
        <v>21</v>
      </c>
      <c r="J470" s="9" t="s">
        <v>22</v>
      </c>
      <c r="K470" s="9" t="s">
        <v>23</v>
      </c>
      <c r="L470" s="9" t="s">
        <v>24</v>
      </c>
    </row>
    <row r="471" ht="17.3" customHeight="1" spans="2:12">
      <c r="B471" s="9"/>
      <c r="C471" s="9" t="s">
        <v>25</v>
      </c>
      <c r="D471" s="10">
        <v>18.982</v>
      </c>
      <c r="E471" s="10">
        <v>18.982</v>
      </c>
      <c r="F471" s="10">
        <v>18.982</v>
      </c>
      <c r="G471" s="10"/>
      <c r="H471" s="10"/>
      <c r="I471" s="17">
        <v>1</v>
      </c>
      <c r="J471" s="9">
        <v>10</v>
      </c>
      <c r="K471" s="9">
        <f>J471</f>
        <v>10</v>
      </c>
      <c r="L471" s="18" t="s">
        <v>26</v>
      </c>
    </row>
    <row r="472" ht="19.55" customHeight="1" spans="2:12">
      <c r="B472" s="9"/>
      <c r="C472" s="9" t="s">
        <v>27</v>
      </c>
      <c r="D472" s="10">
        <v>18.982</v>
      </c>
      <c r="E472" s="10">
        <v>18.982</v>
      </c>
      <c r="F472" s="10">
        <v>18.982</v>
      </c>
      <c r="G472" s="10"/>
      <c r="H472" s="10"/>
      <c r="I472" s="17">
        <v>1</v>
      </c>
      <c r="J472" s="9" t="s">
        <v>28</v>
      </c>
      <c r="K472" s="9" t="s">
        <v>28</v>
      </c>
      <c r="L472" s="18"/>
    </row>
    <row r="473" ht="20.35" customHeight="1" spans="2:12">
      <c r="B473" s="9"/>
      <c r="C473" s="9" t="s">
        <v>29</v>
      </c>
      <c r="D473" s="10">
        <v>0</v>
      </c>
      <c r="E473" s="10">
        <v>0</v>
      </c>
      <c r="F473" s="10">
        <v>0</v>
      </c>
      <c r="G473" s="10"/>
      <c r="H473" s="10"/>
      <c r="I473" s="17">
        <v>0</v>
      </c>
      <c r="J473" s="9" t="s">
        <v>28</v>
      </c>
      <c r="K473" s="9" t="s">
        <v>28</v>
      </c>
      <c r="L473" s="18"/>
    </row>
    <row r="474" ht="18.05" customHeight="1" spans="2:12">
      <c r="B474" s="9"/>
      <c r="C474" s="9" t="s">
        <v>30</v>
      </c>
      <c r="D474" s="10">
        <v>0</v>
      </c>
      <c r="E474" s="10">
        <v>0</v>
      </c>
      <c r="F474" s="10">
        <v>0</v>
      </c>
      <c r="G474" s="10"/>
      <c r="H474" s="10"/>
      <c r="I474" s="17">
        <v>0</v>
      </c>
      <c r="J474" s="9" t="s">
        <v>28</v>
      </c>
      <c r="K474" s="9" t="s">
        <v>28</v>
      </c>
      <c r="L474" s="18"/>
    </row>
    <row r="475" ht="16.95" customHeight="1" spans="2:12">
      <c r="B475" s="9"/>
      <c r="C475" s="9" t="s">
        <v>31</v>
      </c>
      <c r="D475" s="11"/>
      <c r="E475" s="11"/>
      <c r="F475" s="11"/>
      <c r="G475" s="11"/>
      <c r="H475" s="11"/>
      <c r="I475" s="11"/>
      <c r="J475" s="9" t="s">
        <v>28</v>
      </c>
      <c r="K475" s="9" t="s">
        <v>28</v>
      </c>
      <c r="L475" s="18"/>
    </row>
    <row r="476" ht="22.6" customHeight="1" spans="2:12">
      <c r="B476" s="9" t="s">
        <v>32</v>
      </c>
      <c r="C476" s="9" t="s">
        <v>33</v>
      </c>
      <c r="D476" s="9" t="s">
        <v>34</v>
      </c>
      <c r="E476" s="9" t="s">
        <v>35</v>
      </c>
      <c r="F476" s="9" t="s">
        <v>36</v>
      </c>
      <c r="G476" s="9" t="s">
        <v>37</v>
      </c>
      <c r="H476" s="9" t="s">
        <v>38</v>
      </c>
      <c r="I476" s="9" t="s">
        <v>39</v>
      </c>
      <c r="J476" s="9" t="s">
        <v>22</v>
      </c>
      <c r="K476" s="9" t="s">
        <v>23</v>
      </c>
      <c r="L476" s="9" t="s">
        <v>40</v>
      </c>
    </row>
    <row r="477" ht="16.95" customHeight="1" spans="2:12">
      <c r="B477" s="9"/>
      <c r="C477" s="9" t="s">
        <v>41</v>
      </c>
      <c r="D477" s="9" t="s">
        <v>42</v>
      </c>
      <c r="E477" s="9" t="s">
        <v>110</v>
      </c>
      <c r="F477" s="9" t="s">
        <v>49</v>
      </c>
      <c r="G477" s="9" t="s">
        <v>54</v>
      </c>
      <c r="H477" s="9" t="s">
        <v>55</v>
      </c>
      <c r="I477" s="11" t="str">
        <f>F477&amp;G477&amp;H477</f>
        <v>＝100%</v>
      </c>
      <c r="J477" s="9" t="s">
        <v>111</v>
      </c>
      <c r="K477" s="9" t="str">
        <f>J477</f>
        <v>60</v>
      </c>
      <c r="L477" s="11"/>
    </row>
    <row r="478" ht="16.95" customHeight="1" spans="2:12">
      <c r="B478" s="9"/>
      <c r="C478" s="9" t="s">
        <v>61</v>
      </c>
      <c r="D478" s="9" t="s">
        <v>62</v>
      </c>
      <c r="E478" s="9" t="s">
        <v>112</v>
      </c>
      <c r="F478" s="9" t="s">
        <v>49</v>
      </c>
      <c r="G478" s="9" t="s">
        <v>54</v>
      </c>
      <c r="H478" s="9" t="s">
        <v>55</v>
      </c>
      <c r="I478" s="11" t="str">
        <f>F478&amp;G478&amp;H478</f>
        <v>＝100%</v>
      </c>
      <c r="J478" s="9" t="s">
        <v>113</v>
      </c>
      <c r="K478" s="9" t="str">
        <f>J478</f>
        <v>30</v>
      </c>
      <c r="L478" s="11"/>
    </row>
    <row r="479" ht="14.3" customHeight="1" spans="2:12">
      <c r="B479" s="9" t="s">
        <v>80</v>
      </c>
      <c r="C479" s="9"/>
      <c r="D479" s="9"/>
      <c r="E479" s="9"/>
      <c r="F479" s="9"/>
      <c r="G479" s="9"/>
      <c r="H479" s="9"/>
      <c r="I479" s="9"/>
      <c r="J479" s="9">
        <v>100</v>
      </c>
      <c r="K479" s="9">
        <f>J479</f>
        <v>100</v>
      </c>
      <c r="L479" s="8"/>
    </row>
    <row r="480" ht="30.15" customHeight="1" spans="2:12">
      <c r="B480" s="9" t="s">
        <v>81</v>
      </c>
      <c r="C480" s="12" t="s">
        <v>305</v>
      </c>
      <c r="D480" s="12"/>
      <c r="E480" s="12"/>
      <c r="F480" s="12"/>
      <c r="G480" s="12"/>
      <c r="H480" s="12"/>
      <c r="I480" s="12"/>
      <c r="J480" s="12"/>
      <c r="K480" s="12"/>
      <c r="L480" s="12"/>
    </row>
    <row r="481" ht="28.6" customHeight="1" spans="2:12">
      <c r="B481" s="9" t="s">
        <v>83</v>
      </c>
      <c r="C481" s="12" t="s">
        <v>84</v>
      </c>
      <c r="D481" s="12"/>
      <c r="E481" s="12"/>
      <c r="F481" s="12"/>
      <c r="G481" s="12"/>
      <c r="H481" s="12"/>
      <c r="I481" s="12"/>
      <c r="J481" s="12"/>
      <c r="K481" s="12"/>
      <c r="L481" s="12"/>
    </row>
    <row r="482" ht="31.65" customHeight="1" spans="2:12">
      <c r="B482" s="9" t="s">
        <v>85</v>
      </c>
      <c r="C482" s="12" t="s">
        <v>84</v>
      </c>
      <c r="D482" s="12"/>
      <c r="E482" s="12"/>
      <c r="F482" s="12"/>
      <c r="G482" s="12"/>
      <c r="H482" s="12"/>
      <c r="I482" s="12"/>
      <c r="J482" s="12"/>
      <c r="K482" s="12"/>
      <c r="L482" s="12"/>
    </row>
    <row r="483" ht="14.3" customHeight="1" spans="2:12">
      <c r="B483" s="13" t="s">
        <v>115</v>
      </c>
      <c r="C483" s="13"/>
      <c r="D483" s="13"/>
      <c r="E483" s="13"/>
      <c r="F483" s="13"/>
      <c r="G483" s="13" t="s">
        <v>87</v>
      </c>
      <c r="H483" s="13"/>
      <c r="I483" s="13"/>
      <c r="J483" s="13"/>
      <c r="K483" s="13"/>
      <c r="L483" s="13"/>
    </row>
    <row r="484" ht="14.3" customHeight="1" spans="2:12">
      <c r="B484" s="14"/>
      <c r="C484" s="14"/>
      <c r="D484" s="14"/>
      <c r="E484" s="14"/>
      <c r="F484" s="14"/>
      <c r="G484" s="14"/>
      <c r="H484" s="14"/>
      <c r="I484" s="14"/>
      <c r="J484" s="14"/>
      <c r="K484" s="14"/>
      <c r="L484" s="14"/>
    </row>
    <row r="485" ht="45.2" customHeight="1" spans="1:12">
      <c r="A485">
        <v>19</v>
      </c>
      <c r="B485" s="7" t="s">
        <v>1</v>
      </c>
      <c r="C485" s="7"/>
      <c r="D485" s="7"/>
      <c r="E485" s="7"/>
      <c r="F485" s="7"/>
      <c r="G485" s="7"/>
      <c r="H485" s="7"/>
      <c r="I485" s="7"/>
      <c r="J485" s="7"/>
      <c r="K485" s="7"/>
      <c r="L485" s="7"/>
    </row>
    <row r="486" ht="14.3" customHeight="1" spans="2:12">
      <c r="B486" s="8" t="s">
        <v>2</v>
      </c>
      <c r="C486" s="8"/>
      <c r="D486" s="8" t="s">
        <v>306</v>
      </c>
      <c r="E486" s="8"/>
      <c r="F486" s="8"/>
      <c r="G486" s="8"/>
      <c r="H486" s="8"/>
      <c r="I486" s="8"/>
      <c r="J486" s="8"/>
      <c r="K486" s="8"/>
      <c r="L486" s="8"/>
    </row>
    <row r="487" ht="25.6" customHeight="1" spans="2:12">
      <c r="B487" s="8" t="s">
        <v>4</v>
      </c>
      <c r="C487" s="8"/>
      <c r="D487" s="8" t="s">
        <v>5</v>
      </c>
      <c r="E487" s="8"/>
      <c r="F487" s="8"/>
      <c r="G487" s="8"/>
      <c r="H487" s="8"/>
      <c r="I487" s="1" t="s">
        <v>6</v>
      </c>
      <c r="J487" s="9" t="s">
        <v>7</v>
      </c>
      <c r="K487" s="9"/>
      <c r="L487" s="9"/>
    </row>
    <row r="488" ht="14.3" customHeight="1" spans="2:12">
      <c r="B488" s="8" t="s">
        <v>8</v>
      </c>
      <c r="C488" s="8" t="s">
        <v>9</v>
      </c>
      <c r="D488" s="9" t="s">
        <v>10</v>
      </c>
      <c r="E488" s="9"/>
      <c r="F488" s="9"/>
      <c r="G488" s="9"/>
      <c r="H488" s="9"/>
      <c r="I488" s="16" t="s">
        <v>11</v>
      </c>
      <c r="J488" s="16"/>
      <c r="K488" s="16"/>
      <c r="L488" s="16"/>
    </row>
    <row r="489" ht="35.4" customHeight="1" spans="2:12">
      <c r="B489" s="8"/>
      <c r="C489" s="8"/>
      <c r="D489" s="8" t="s">
        <v>221</v>
      </c>
      <c r="E489" s="8"/>
      <c r="F489" s="8"/>
      <c r="G489" s="8"/>
      <c r="H489" s="8"/>
      <c r="I489" s="13" t="s">
        <v>307</v>
      </c>
      <c r="J489" s="13"/>
      <c r="K489" s="13"/>
      <c r="L489" s="13"/>
    </row>
    <row r="490" ht="34.65" customHeight="1" spans="2:12">
      <c r="B490" s="8"/>
      <c r="C490" s="8" t="s">
        <v>14</v>
      </c>
      <c r="D490" s="8" t="s">
        <v>308</v>
      </c>
      <c r="E490" s="8"/>
      <c r="F490" s="8"/>
      <c r="G490" s="8"/>
      <c r="H490" s="8"/>
      <c r="I490" s="8"/>
      <c r="J490" s="8"/>
      <c r="K490" s="8"/>
      <c r="L490" s="8"/>
    </row>
    <row r="491" ht="18.05" customHeight="1" spans="2:12">
      <c r="B491" s="9" t="s">
        <v>16</v>
      </c>
      <c r="C491" s="9" t="s">
        <v>17</v>
      </c>
      <c r="D491" s="9" t="s">
        <v>18</v>
      </c>
      <c r="E491" s="9" t="s">
        <v>19</v>
      </c>
      <c r="F491" s="9" t="s">
        <v>20</v>
      </c>
      <c r="G491" s="9"/>
      <c r="H491" s="9"/>
      <c r="I491" s="9" t="s">
        <v>21</v>
      </c>
      <c r="J491" s="9" t="s">
        <v>22</v>
      </c>
      <c r="K491" s="9" t="s">
        <v>23</v>
      </c>
      <c r="L491" s="9" t="s">
        <v>24</v>
      </c>
    </row>
    <row r="492" ht="17.3" customHeight="1" spans="2:12">
      <c r="B492" s="9"/>
      <c r="C492" s="9" t="s">
        <v>25</v>
      </c>
      <c r="D492" s="10">
        <v>163.8</v>
      </c>
      <c r="E492" s="10">
        <v>163.8</v>
      </c>
      <c r="F492" s="10">
        <v>163.8</v>
      </c>
      <c r="G492" s="10"/>
      <c r="H492" s="10"/>
      <c r="I492" s="17">
        <v>1</v>
      </c>
      <c r="J492" s="9">
        <v>10</v>
      </c>
      <c r="K492" s="9">
        <f>J492</f>
        <v>10</v>
      </c>
      <c r="L492" s="18" t="s">
        <v>26</v>
      </c>
    </row>
    <row r="493" ht="19.55" customHeight="1" spans="2:12">
      <c r="B493" s="9"/>
      <c r="C493" s="9" t="s">
        <v>27</v>
      </c>
      <c r="D493" s="10">
        <v>163.8</v>
      </c>
      <c r="E493" s="10">
        <v>163.8</v>
      </c>
      <c r="F493" s="10">
        <v>163.8</v>
      </c>
      <c r="G493" s="10"/>
      <c r="H493" s="10"/>
      <c r="I493" s="17">
        <v>1</v>
      </c>
      <c r="J493" s="9" t="s">
        <v>28</v>
      </c>
      <c r="K493" s="9" t="s">
        <v>28</v>
      </c>
      <c r="L493" s="18"/>
    </row>
    <row r="494" ht="20.35" customHeight="1" spans="2:12">
      <c r="B494" s="9"/>
      <c r="C494" s="9" t="s">
        <v>29</v>
      </c>
      <c r="D494" s="10">
        <v>0</v>
      </c>
      <c r="E494" s="10">
        <v>0</v>
      </c>
      <c r="F494" s="10">
        <v>0</v>
      </c>
      <c r="G494" s="10"/>
      <c r="H494" s="10"/>
      <c r="I494" s="17">
        <v>0</v>
      </c>
      <c r="J494" s="9" t="s">
        <v>28</v>
      </c>
      <c r="K494" s="9" t="s">
        <v>28</v>
      </c>
      <c r="L494" s="18"/>
    </row>
    <row r="495" ht="18.05" customHeight="1" spans="2:12">
      <c r="B495" s="9"/>
      <c r="C495" s="9" t="s">
        <v>30</v>
      </c>
      <c r="D495" s="10">
        <v>0</v>
      </c>
      <c r="E495" s="10">
        <v>0</v>
      </c>
      <c r="F495" s="10">
        <v>0</v>
      </c>
      <c r="G495" s="10"/>
      <c r="H495" s="10"/>
      <c r="I495" s="17">
        <v>0</v>
      </c>
      <c r="J495" s="9" t="s">
        <v>28</v>
      </c>
      <c r="K495" s="9" t="s">
        <v>28</v>
      </c>
      <c r="L495" s="18"/>
    </row>
    <row r="496" ht="16.95" customHeight="1" spans="2:12">
      <c r="B496" s="9"/>
      <c r="C496" s="9" t="s">
        <v>31</v>
      </c>
      <c r="D496" s="11"/>
      <c r="E496" s="11"/>
      <c r="F496" s="11"/>
      <c r="G496" s="11"/>
      <c r="H496" s="11"/>
      <c r="I496" s="11"/>
      <c r="J496" s="9" t="s">
        <v>28</v>
      </c>
      <c r="K496" s="9" t="s">
        <v>28</v>
      </c>
      <c r="L496" s="18"/>
    </row>
    <row r="497" ht="22.6" customHeight="1" spans="2:12">
      <c r="B497" s="9" t="s">
        <v>32</v>
      </c>
      <c r="C497" s="9" t="s">
        <v>33</v>
      </c>
      <c r="D497" s="9" t="s">
        <v>34</v>
      </c>
      <c r="E497" s="9" t="s">
        <v>35</v>
      </c>
      <c r="F497" s="9" t="s">
        <v>36</v>
      </c>
      <c r="G497" s="9" t="s">
        <v>37</v>
      </c>
      <c r="H497" s="9" t="s">
        <v>38</v>
      </c>
      <c r="I497" s="9" t="s">
        <v>39</v>
      </c>
      <c r="J497" s="9" t="s">
        <v>22</v>
      </c>
      <c r="K497" s="9" t="s">
        <v>23</v>
      </c>
      <c r="L497" s="9" t="s">
        <v>40</v>
      </c>
    </row>
    <row r="498" ht="16.95" customHeight="1" spans="2:12">
      <c r="B498" s="9"/>
      <c r="C498" s="9" t="s">
        <v>41</v>
      </c>
      <c r="D498" s="9" t="s">
        <v>42</v>
      </c>
      <c r="E498" s="9" t="s">
        <v>110</v>
      </c>
      <c r="F498" s="9" t="s">
        <v>49</v>
      </c>
      <c r="G498" s="9" t="s">
        <v>54</v>
      </c>
      <c r="H498" s="9" t="s">
        <v>55</v>
      </c>
      <c r="I498" s="11" t="str">
        <f>F498&amp;G498&amp;H498</f>
        <v>＝100%</v>
      </c>
      <c r="J498" s="9" t="s">
        <v>111</v>
      </c>
      <c r="K498" s="9" t="str">
        <f>J498</f>
        <v>60</v>
      </c>
      <c r="L498" s="11"/>
    </row>
    <row r="499" ht="16.95" customHeight="1" spans="2:12">
      <c r="B499" s="9"/>
      <c r="C499" s="9" t="s">
        <v>61</v>
      </c>
      <c r="D499" s="9" t="s">
        <v>62</v>
      </c>
      <c r="E499" s="9" t="s">
        <v>112</v>
      </c>
      <c r="F499" s="9" t="s">
        <v>49</v>
      </c>
      <c r="G499" s="9" t="s">
        <v>54</v>
      </c>
      <c r="H499" s="9" t="s">
        <v>55</v>
      </c>
      <c r="I499" s="11" t="str">
        <f>F499&amp;G499&amp;H499</f>
        <v>＝100%</v>
      </c>
      <c r="J499" s="9" t="s">
        <v>113</v>
      </c>
      <c r="K499" s="9" t="str">
        <f>J499</f>
        <v>30</v>
      </c>
      <c r="L499" s="11"/>
    </row>
    <row r="500" ht="14.3" customHeight="1" spans="2:12">
      <c r="B500" s="9" t="s">
        <v>80</v>
      </c>
      <c r="C500" s="9"/>
      <c r="D500" s="9"/>
      <c r="E500" s="9"/>
      <c r="F500" s="9"/>
      <c r="G500" s="9"/>
      <c r="H500" s="9"/>
      <c r="I500" s="9"/>
      <c r="J500" s="9">
        <v>100</v>
      </c>
      <c r="K500" s="9">
        <f>J500</f>
        <v>100</v>
      </c>
      <c r="L500" s="8"/>
    </row>
    <row r="501" ht="30.15" customHeight="1" spans="2:12">
      <c r="B501" s="9" t="s">
        <v>81</v>
      </c>
      <c r="C501" s="12" t="s">
        <v>309</v>
      </c>
      <c r="D501" s="12"/>
      <c r="E501" s="12"/>
      <c r="F501" s="12"/>
      <c r="G501" s="12"/>
      <c r="H501" s="12"/>
      <c r="I501" s="12"/>
      <c r="J501" s="12"/>
      <c r="K501" s="12"/>
      <c r="L501" s="12"/>
    </row>
    <row r="502" ht="28.6" customHeight="1" spans="2:12">
      <c r="B502" s="9" t="s">
        <v>83</v>
      </c>
      <c r="C502" s="12" t="s">
        <v>84</v>
      </c>
      <c r="D502" s="12"/>
      <c r="E502" s="12"/>
      <c r="F502" s="12"/>
      <c r="G502" s="12"/>
      <c r="H502" s="12"/>
      <c r="I502" s="12"/>
      <c r="J502" s="12"/>
      <c r="K502" s="12"/>
      <c r="L502" s="12"/>
    </row>
    <row r="503" ht="31.65" customHeight="1" spans="2:12">
      <c r="B503" s="9" t="s">
        <v>85</v>
      </c>
      <c r="C503" s="12" t="s">
        <v>84</v>
      </c>
      <c r="D503" s="12"/>
      <c r="E503" s="12"/>
      <c r="F503" s="12"/>
      <c r="G503" s="12"/>
      <c r="H503" s="12"/>
      <c r="I503" s="12"/>
      <c r="J503" s="12"/>
      <c r="K503" s="12"/>
      <c r="L503" s="12"/>
    </row>
    <row r="504" ht="14.3" customHeight="1" spans="2:12">
      <c r="B504" s="13" t="s">
        <v>115</v>
      </c>
      <c r="C504" s="13"/>
      <c r="D504" s="13"/>
      <c r="E504" s="13"/>
      <c r="F504" s="13"/>
      <c r="G504" s="13" t="s">
        <v>87</v>
      </c>
      <c r="H504" s="13"/>
      <c r="I504" s="13"/>
      <c r="J504" s="13"/>
      <c r="K504" s="13"/>
      <c r="L504" s="13"/>
    </row>
    <row r="505" ht="14.3" customHeight="1" spans="2:12">
      <c r="B505" s="14"/>
      <c r="C505" s="14"/>
      <c r="D505" s="14"/>
      <c r="E505" s="14"/>
      <c r="F505" s="14"/>
      <c r="G505" s="14"/>
      <c r="H505" s="14"/>
      <c r="I505" s="14"/>
      <c r="J505" s="14"/>
      <c r="K505" s="14"/>
      <c r="L505" s="14"/>
    </row>
    <row r="506" ht="45.2" customHeight="1" spans="1:12">
      <c r="A506">
        <v>20</v>
      </c>
      <c r="B506" s="7" t="s">
        <v>1</v>
      </c>
      <c r="C506" s="7"/>
      <c r="D506" s="7"/>
      <c r="E506" s="7"/>
      <c r="F506" s="7"/>
      <c r="G506" s="7"/>
      <c r="H506" s="7"/>
      <c r="I506" s="7"/>
      <c r="J506" s="7"/>
      <c r="K506" s="7"/>
      <c r="L506" s="7"/>
    </row>
    <row r="507" ht="14.3" customHeight="1" spans="2:12">
      <c r="B507" s="8" t="s">
        <v>2</v>
      </c>
      <c r="C507" s="8"/>
      <c r="D507" s="8" t="s">
        <v>310</v>
      </c>
      <c r="E507" s="8"/>
      <c r="F507" s="8"/>
      <c r="G507" s="8"/>
      <c r="H507" s="8"/>
      <c r="I507" s="8"/>
      <c r="J507" s="8"/>
      <c r="K507" s="8"/>
      <c r="L507" s="8"/>
    </row>
    <row r="508" ht="25.6" customHeight="1" spans="2:12">
      <c r="B508" s="8" t="s">
        <v>4</v>
      </c>
      <c r="C508" s="8"/>
      <c r="D508" s="8" t="s">
        <v>5</v>
      </c>
      <c r="E508" s="8"/>
      <c r="F508" s="8"/>
      <c r="G508" s="8"/>
      <c r="H508" s="8"/>
      <c r="I508" s="1" t="s">
        <v>6</v>
      </c>
      <c r="J508" s="9" t="s">
        <v>7</v>
      </c>
      <c r="K508" s="9"/>
      <c r="L508" s="9"/>
    </row>
    <row r="509" ht="14.3" customHeight="1" spans="2:12">
      <c r="B509" s="8" t="s">
        <v>8</v>
      </c>
      <c r="C509" s="8" t="s">
        <v>9</v>
      </c>
      <c r="D509" s="9" t="s">
        <v>10</v>
      </c>
      <c r="E509" s="9"/>
      <c r="F509" s="9"/>
      <c r="G509" s="9"/>
      <c r="H509" s="9"/>
      <c r="I509" s="16" t="s">
        <v>11</v>
      </c>
      <c r="J509" s="16"/>
      <c r="K509" s="16"/>
      <c r="L509" s="16"/>
    </row>
    <row r="510" ht="35.4" customHeight="1" spans="2:12">
      <c r="B510" s="8"/>
      <c r="C510" s="8"/>
      <c r="D510" s="8" t="s">
        <v>221</v>
      </c>
      <c r="E510" s="8"/>
      <c r="F510" s="8"/>
      <c r="G510" s="8"/>
      <c r="H510" s="8"/>
      <c r="I510" s="13" t="s">
        <v>311</v>
      </c>
      <c r="J510" s="13"/>
      <c r="K510" s="13"/>
      <c r="L510" s="13"/>
    </row>
    <row r="511" ht="34.65" customHeight="1" spans="2:12">
      <c r="B511" s="8"/>
      <c r="C511" s="8" t="s">
        <v>14</v>
      </c>
      <c r="D511" s="8" t="s">
        <v>312</v>
      </c>
      <c r="E511" s="8"/>
      <c r="F511" s="8"/>
      <c r="G511" s="8"/>
      <c r="H511" s="8"/>
      <c r="I511" s="8"/>
      <c r="J511" s="8"/>
      <c r="K511" s="8"/>
      <c r="L511" s="8"/>
    </row>
    <row r="512" ht="18.05" customHeight="1" spans="2:12">
      <c r="B512" s="9" t="s">
        <v>16</v>
      </c>
      <c r="C512" s="9" t="s">
        <v>17</v>
      </c>
      <c r="D512" s="9" t="s">
        <v>18</v>
      </c>
      <c r="E512" s="9" t="s">
        <v>19</v>
      </c>
      <c r="F512" s="9" t="s">
        <v>20</v>
      </c>
      <c r="G512" s="9"/>
      <c r="H512" s="9"/>
      <c r="I512" s="9" t="s">
        <v>21</v>
      </c>
      <c r="J512" s="9" t="s">
        <v>22</v>
      </c>
      <c r="K512" s="9" t="s">
        <v>23</v>
      </c>
      <c r="L512" s="9" t="s">
        <v>24</v>
      </c>
    </row>
    <row r="513" ht="17.3" customHeight="1" spans="2:12">
      <c r="B513" s="9"/>
      <c r="C513" s="9" t="s">
        <v>25</v>
      </c>
      <c r="D513" s="10">
        <v>4.6176</v>
      </c>
      <c r="E513" s="10">
        <v>4.6176</v>
      </c>
      <c r="F513" s="10">
        <v>4.6176</v>
      </c>
      <c r="G513" s="10"/>
      <c r="H513" s="10"/>
      <c r="I513" s="17">
        <v>1</v>
      </c>
      <c r="J513" s="9">
        <v>10</v>
      </c>
      <c r="K513" s="9">
        <f>J513</f>
        <v>10</v>
      </c>
      <c r="L513" s="18" t="s">
        <v>26</v>
      </c>
    </row>
    <row r="514" ht="19.55" customHeight="1" spans="2:12">
      <c r="B514" s="9"/>
      <c r="C514" s="9" t="s">
        <v>27</v>
      </c>
      <c r="D514" s="10">
        <v>4.6176</v>
      </c>
      <c r="E514" s="10">
        <v>4.6176</v>
      </c>
      <c r="F514" s="10">
        <v>4.6176</v>
      </c>
      <c r="G514" s="10"/>
      <c r="H514" s="10"/>
      <c r="I514" s="17">
        <v>1</v>
      </c>
      <c r="J514" s="9" t="s">
        <v>28</v>
      </c>
      <c r="K514" s="9" t="s">
        <v>28</v>
      </c>
      <c r="L514" s="18"/>
    </row>
    <row r="515" ht="20.35" customHeight="1" spans="2:12">
      <c r="B515" s="9"/>
      <c r="C515" s="9" t="s">
        <v>29</v>
      </c>
      <c r="D515" s="10">
        <v>0</v>
      </c>
      <c r="E515" s="10">
        <v>0</v>
      </c>
      <c r="F515" s="10">
        <v>0</v>
      </c>
      <c r="G515" s="10"/>
      <c r="H515" s="10"/>
      <c r="I515" s="17">
        <v>0</v>
      </c>
      <c r="J515" s="9" t="s">
        <v>28</v>
      </c>
      <c r="K515" s="9" t="s">
        <v>28</v>
      </c>
      <c r="L515" s="18"/>
    </row>
    <row r="516" ht="18.05" customHeight="1" spans="2:12">
      <c r="B516" s="9"/>
      <c r="C516" s="9" t="s">
        <v>30</v>
      </c>
      <c r="D516" s="10">
        <v>0</v>
      </c>
      <c r="E516" s="10">
        <v>0</v>
      </c>
      <c r="F516" s="10">
        <v>0</v>
      </c>
      <c r="G516" s="10"/>
      <c r="H516" s="10"/>
      <c r="I516" s="17">
        <v>0</v>
      </c>
      <c r="J516" s="9" t="s">
        <v>28</v>
      </c>
      <c r="K516" s="9" t="s">
        <v>28</v>
      </c>
      <c r="L516" s="18"/>
    </row>
    <row r="517" ht="16.95" customHeight="1" spans="2:12">
      <c r="B517" s="9"/>
      <c r="C517" s="9" t="s">
        <v>31</v>
      </c>
      <c r="D517" s="11"/>
      <c r="E517" s="11"/>
      <c r="F517" s="11"/>
      <c r="G517" s="11"/>
      <c r="H517" s="11"/>
      <c r="I517" s="11"/>
      <c r="J517" s="9" t="s">
        <v>28</v>
      </c>
      <c r="K517" s="9" t="s">
        <v>28</v>
      </c>
      <c r="L517" s="18"/>
    </row>
    <row r="518" ht="22.6" customHeight="1" spans="2:12">
      <c r="B518" s="9" t="s">
        <v>32</v>
      </c>
      <c r="C518" s="9" t="s">
        <v>33</v>
      </c>
      <c r="D518" s="9" t="s">
        <v>34</v>
      </c>
      <c r="E518" s="9" t="s">
        <v>35</v>
      </c>
      <c r="F518" s="9" t="s">
        <v>36</v>
      </c>
      <c r="G518" s="9" t="s">
        <v>37</v>
      </c>
      <c r="H518" s="9" t="s">
        <v>38</v>
      </c>
      <c r="I518" s="9" t="s">
        <v>39</v>
      </c>
      <c r="J518" s="9" t="s">
        <v>22</v>
      </c>
      <c r="K518" s="9" t="s">
        <v>23</v>
      </c>
      <c r="L518" s="9" t="s">
        <v>40</v>
      </c>
    </row>
    <row r="519" ht="16.95" customHeight="1" spans="2:12">
      <c r="B519" s="9"/>
      <c r="C519" s="9" t="s">
        <v>41</v>
      </c>
      <c r="D519" s="9" t="s">
        <v>42</v>
      </c>
      <c r="E519" s="9" t="s">
        <v>110</v>
      </c>
      <c r="F519" s="9" t="s">
        <v>49</v>
      </c>
      <c r="G519" s="9" t="s">
        <v>54</v>
      </c>
      <c r="H519" s="9" t="s">
        <v>55</v>
      </c>
      <c r="I519" s="11" t="str">
        <f>F519&amp;G519&amp;H519</f>
        <v>＝100%</v>
      </c>
      <c r="J519" s="9" t="s">
        <v>111</v>
      </c>
      <c r="K519" s="9" t="str">
        <f>J519</f>
        <v>60</v>
      </c>
      <c r="L519" s="11"/>
    </row>
    <row r="520" ht="16.95" customHeight="1" spans="2:12">
      <c r="B520" s="9"/>
      <c r="C520" s="9" t="s">
        <v>61</v>
      </c>
      <c r="D520" s="9" t="s">
        <v>62</v>
      </c>
      <c r="E520" s="9" t="s">
        <v>112</v>
      </c>
      <c r="F520" s="9" t="s">
        <v>49</v>
      </c>
      <c r="G520" s="9" t="s">
        <v>54</v>
      </c>
      <c r="H520" s="9" t="s">
        <v>55</v>
      </c>
      <c r="I520" s="11" t="str">
        <f>F520&amp;G520&amp;H520</f>
        <v>＝100%</v>
      </c>
      <c r="J520" s="9" t="s">
        <v>113</v>
      </c>
      <c r="K520" s="9" t="str">
        <f>J520</f>
        <v>30</v>
      </c>
      <c r="L520" s="11"/>
    </row>
    <row r="521" ht="14.3" customHeight="1" spans="2:12">
      <c r="B521" s="9" t="s">
        <v>80</v>
      </c>
      <c r="C521" s="9"/>
      <c r="D521" s="9"/>
      <c r="E521" s="9"/>
      <c r="F521" s="9"/>
      <c r="G521" s="9"/>
      <c r="H521" s="9"/>
      <c r="I521" s="9"/>
      <c r="J521" s="9">
        <v>100</v>
      </c>
      <c r="K521" s="9">
        <f>J521</f>
        <v>100</v>
      </c>
      <c r="L521" s="8"/>
    </row>
    <row r="522" ht="30.15" customHeight="1" spans="2:12">
      <c r="B522" s="9" t="s">
        <v>81</v>
      </c>
      <c r="C522" s="12" t="s">
        <v>309</v>
      </c>
      <c r="D522" s="12"/>
      <c r="E522" s="12"/>
      <c r="F522" s="12"/>
      <c r="G522" s="12"/>
      <c r="H522" s="12"/>
      <c r="I522" s="12"/>
      <c r="J522" s="12"/>
      <c r="K522" s="12"/>
      <c r="L522" s="12"/>
    </row>
    <row r="523" ht="28.6" customHeight="1" spans="2:12">
      <c r="B523" s="9" t="s">
        <v>83</v>
      </c>
      <c r="C523" s="12" t="s">
        <v>84</v>
      </c>
      <c r="D523" s="12"/>
      <c r="E523" s="12"/>
      <c r="F523" s="12"/>
      <c r="G523" s="12"/>
      <c r="H523" s="12"/>
      <c r="I523" s="12"/>
      <c r="J523" s="12"/>
      <c r="K523" s="12"/>
      <c r="L523" s="12"/>
    </row>
    <row r="524" ht="31.65" customHeight="1" spans="2:12">
      <c r="B524" s="9" t="s">
        <v>85</v>
      </c>
      <c r="C524" s="12" t="s">
        <v>84</v>
      </c>
      <c r="D524" s="12"/>
      <c r="E524" s="12"/>
      <c r="F524" s="12"/>
      <c r="G524" s="12"/>
      <c r="H524" s="12"/>
      <c r="I524" s="12"/>
      <c r="J524" s="12"/>
      <c r="K524" s="12"/>
      <c r="L524" s="12"/>
    </row>
    <row r="525" ht="14.3" customHeight="1" spans="2:12">
      <c r="B525" s="13" t="s">
        <v>115</v>
      </c>
      <c r="C525" s="13"/>
      <c r="D525" s="13"/>
      <c r="E525" s="13"/>
      <c r="F525" s="13"/>
      <c r="G525" s="13" t="s">
        <v>87</v>
      </c>
      <c r="H525" s="13"/>
      <c r="I525" s="13"/>
      <c r="J525" s="13"/>
      <c r="K525" s="13"/>
      <c r="L525" s="13"/>
    </row>
    <row r="526" ht="14.3" customHeight="1" spans="2:12">
      <c r="B526" s="14"/>
      <c r="C526" s="14"/>
      <c r="D526" s="14"/>
      <c r="E526" s="14"/>
      <c r="F526" s="14"/>
      <c r="G526" s="14"/>
      <c r="H526" s="14"/>
      <c r="I526" s="14"/>
      <c r="J526" s="14"/>
      <c r="K526" s="14"/>
      <c r="L526" s="14"/>
    </row>
    <row r="527" ht="45.2" customHeight="1" spans="1:12">
      <c r="A527">
        <v>21</v>
      </c>
      <c r="B527" s="7" t="s">
        <v>1</v>
      </c>
      <c r="C527" s="7"/>
      <c r="D527" s="7"/>
      <c r="E527" s="7"/>
      <c r="F527" s="7"/>
      <c r="G527" s="7"/>
      <c r="H527" s="7"/>
      <c r="I527" s="7"/>
      <c r="J527" s="7"/>
      <c r="K527" s="7"/>
      <c r="L527" s="7"/>
    </row>
    <row r="528" ht="14.3" customHeight="1" spans="2:12">
      <c r="B528" s="8" t="s">
        <v>2</v>
      </c>
      <c r="C528" s="8"/>
      <c r="D528" s="8" t="s">
        <v>313</v>
      </c>
      <c r="E528" s="8"/>
      <c r="F528" s="8"/>
      <c r="G528" s="8"/>
      <c r="H528" s="8"/>
      <c r="I528" s="8"/>
      <c r="J528" s="8"/>
      <c r="K528" s="8"/>
      <c r="L528" s="8"/>
    </row>
    <row r="529" ht="25.6" customHeight="1" spans="2:12">
      <c r="B529" s="8" t="s">
        <v>4</v>
      </c>
      <c r="C529" s="8"/>
      <c r="D529" s="8" t="s">
        <v>5</v>
      </c>
      <c r="E529" s="8"/>
      <c r="F529" s="8"/>
      <c r="G529" s="8"/>
      <c r="H529" s="8"/>
      <c r="I529" s="1" t="s">
        <v>6</v>
      </c>
      <c r="J529" s="9" t="s">
        <v>7</v>
      </c>
      <c r="K529" s="9"/>
      <c r="L529" s="9"/>
    </row>
    <row r="530" ht="14.3" customHeight="1" spans="2:12">
      <c r="B530" s="8" t="s">
        <v>8</v>
      </c>
      <c r="C530" s="8" t="s">
        <v>9</v>
      </c>
      <c r="D530" s="9" t="s">
        <v>10</v>
      </c>
      <c r="E530" s="9"/>
      <c r="F530" s="9"/>
      <c r="G530" s="9"/>
      <c r="H530" s="9"/>
      <c r="I530" s="16" t="s">
        <v>11</v>
      </c>
      <c r="J530" s="16"/>
      <c r="K530" s="16"/>
      <c r="L530" s="16"/>
    </row>
    <row r="531" ht="35.4" customHeight="1" spans="2:12">
      <c r="B531" s="8"/>
      <c r="C531" s="8"/>
      <c r="D531" s="8" t="s">
        <v>221</v>
      </c>
      <c r="E531" s="8"/>
      <c r="F531" s="8"/>
      <c r="G531" s="8"/>
      <c r="H531" s="8"/>
      <c r="I531" s="13" t="s">
        <v>314</v>
      </c>
      <c r="J531" s="13"/>
      <c r="K531" s="13"/>
      <c r="L531" s="13"/>
    </row>
    <row r="532" ht="34.65" customHeight="1" spans="2:12">
      <c r="B532" s="8"/>
      <c r="C532" s="8" t="s">
        <v>14</v>
      </c>
      <c r="D532" s="8" t="s">
        <v>315</v>
      </c>
      <c r="E532" s="8"/>
      <c r="F532" s="8"/>
      <c r="G532" s="8"/>
      <c r="H532" s="8"/>
      <c r="I532" s="8"/>
      <c r="J532" s="8"/>
      <c r="K532" s="8"/>
      <c r="L532" s="8"/>
    </row>
    <row r="533" ht="18.05" customHeight="1" spans="2:12">
      <c r="B533" s="9" t="s">
        <v>16</v>
      </c>
      <c r="C533" s="9" t="s">
        <v>17</v>
      </c>
      <c r="D533" s="9" t="s">
        <v>18</v>
      </c>
      <c r="E533" s="9" t="s">
        <v>19</v>
      </c>
      <c r="F533" s="9" t="s">
        <v>20</v>
      </c>
      <c r="G533" s="9"/>
      <c r="H533" s="9"/>
      <c r="I533" s="9" t="s">
        <v>21</v>
      </c>
      <c r="J533" s="9" t="s">
        <v>22</v>
      </c>
      <c r="K533" s="9" t="s">
        <v>23</v>
      </c>
      <c r="L533" s="9" t="s">
        <v>24</v>
      </c>
    </row>
    <row r="534" ht="17.3" customHeight="1" spans="2:12">
      <c r="B534" s="9"/>
      <c r="C534" s="9" t="s">
        <v>25</v>
      </c>
      <c r="D534" s="10">
        <v>592.8072</v>
      </c>
      <c r="E534" s="10">
        <v>552.1074</v>
      </c>
      <c r="F534" s="10">
        <v>552.1074</v>
      </c>
      <c r="G534" s="10"/>
      <c r="H534" s="10"/>
      <c r="I534" s="17">
        <v>1</v>
      </c>
      <c r="J534" s="9">
        <v>10</v>
      </c>
      <c r="K534" s="9">
        <f>J534</f>
        <v>10</v>
      </c>
      <c r="L534" s="18" t="s">
        <v>26</v>
      </c>
    </row>
    <row r="535" ht="19.55" customHeight="1" spans="2:12">
      <c r="B535" s="9"/>
      <c r="C535" s="9" t="s">
        <v>27</v>
      </c>
      <c r="D535" s="10">
        <v>592.8072</v>
      </c>
      <c r="E535" s="10">
        <v>552.1074</v>
      </c>
      <c r="F535" s="10">
        <v>552.1074</v>
      </c>
      <c r="G535" s="10"/>
      <c r="H535" s="10"/>
      <c r="I535" s="17">
        <v>1</v>
      </c>
      <c r="J535" s="9" t="s">
        <v>28</v>
      </c>
      <c r="K535" s="9" t="s">
        <v>28</v>
      </c>
      <c r="L535" s="18"/>
    </row>
    <row r="536" ht="20.35" customHeight="1" spans="2:12">
      <c r="B536" s="9"/>
      <c r="C536" s="9" t="s">
        <v>29</v>
      </c>
      <c r="D536" s="10">
        <v>0</v>
      </c>
      <c r="E536" s="10">
        <v>0</v>
      </c>
      <c r="F536" s="10">
        <v>0</v>
      </c>
      <c r="G536" s="10"/>
      <c r="H536" s="10"/>
      <c r="I536" s="17">
        <v>0</v>
      </c>
      <c r="J536" s="9" t="s">
        <v>28</v>
      </c>
      <c r="K536" s="9" t="s">
        <v>28</v>
      </c>
      <c r="L536" s="18"/>
    </row>
    <row r="537" ht="18.05" customHeight="1" spans="2:12">
      <c r="B537" s="9"/>
      <c r="C537" s="9" t="s">
        <v>30</v>
      </c>
      <c r="D537" s="10">
        <v>0</v>
      </c>
      <c r="E537" s="10">
        <v>0</v>
      </c>
      <c r="F537" s="10">
        <v>0</v>
      </c>
      <c r="G537" s="10"/>
      <c r="H537" s="10"/>
      <c r="I537" s="17">
        <v>0</v>
      </c>
      <c r="J537" s="9" t="s">
        <v>28</v>
      </c>
      <c r="K537" s="9" t="s">
        <v>28</v>
      </c>
      <c r="L537" s="18"/>
    </row>
    <row r="538" ht="16.95" customHeight="1" spans="2:12">
      <c r="B538" s="9"/>
      <c r="C538" s="9" t="s">
        <v>31</v>
      </c>
      <c r="D538" s="11"/>
      <c r="E538" s="11"/>
      <c r="F538" s="11"/>
      <c r="G538" s="11"/>
      <c r="H538" s="11"/>
      <c r="I538" s="11"/>
      <c r="J538" s="9" t="s">
        <v>28</v>
      </c>
      <c r="K538" s="9" t="s">
        <v>28</v>
      </c>
      <c r="L538" s="18"/>
    </row>
    <row r="539" ht="22.6" customHeight="1" spans="2:12">
      <c r="B539" s="9" t="s">
        <v>32</v>
      </c>
      <c r="C539" s="9" t="s">
        <v>33</v>
      </c>
      <c r="D539" s="9" t="s">
        <v>34</v>
      </c>
      <c r="E539" s="9" t="s">
        <v>35</v>
      </c>
      <c r="F539" s="9" t="s">
        <v>36</v>
      </c>
      <c r="G539" s="9" t="s">
        <v>37</v>
      </c>
      <c r="H539" s="9" t="s">
        <v>38</v>
      </c>
      <c r="I539" s="9" t="s">
        <v>39</v>
      </c>
      <c r="J539" s="9" t="s">
        <v>22</v>
      </c>
      <c r="K539" s="9" t="s">
        <v>23</v>
      </c>
      <c r="L539" s="9" t="s">
        <v>40</v>
      </c>
    </row>
    <row r="540" ht="16.95" customHeight="1" spans="2:12">
      <c r="B540" s="9"/>
      <c r="C540" s="9" t="s">
        <v>41</v>
      </c>
      <c r="D540" s="9" t="s">
        <v>42</v>
      </c>
      <c r="E540" s="9" t="s">
        <v>110</v>
      </c>
      <c r="F540" s="9" t="s">
        <v>49</v>
      </c>
      <c r="G540" s="9" t="s">
        <v>54</v>
      </c>
      <c r="H540" s="9" t="s">
        <v>55</v>
      </c>
      <c r="I540" s="11" t="str">
        <f>F540&amp;G540&amp;H540</f>
        <v>＝100%</v>
      </c>
      <c r="J540" s="9" t="s">
        <v>111</v>
      </c>
      <c r="K540" s="9" t="str">
        <f>J540</f>
        <v>60</v>
      </c>
      <c r="L540" s="11"/>
    </row>
    <row r="541" ht="16.95" customHeight="1" spans="2:12">
      <c r="B541" s="9"/>
      <c r="C541" s="9" t="s">
        <v>61</v>
      </c>
      <c r="D541" s="9" t="s">
        <v>62</v>
      </c>
      <c r="E541" s="9" t="s">
        <v>112</v>
      </c>
      <c r="F541" s="9" t="s">
        <v>49</v>
      </c>
      <c r="G541" s="9" t="s">
        <v>54</v>
      </c>
      <c r="H541" s="9" t="s">
        <v>55</v>
      </c>
      <c r="I541" s="11" t="str">
        <f>F541&amp;G541&amp;H541</f>
        <v>＝100%</v>
      </c>
      <c r="J541" s="9" t="s">
        <v>113</v>
      </c>
      <c r="K541" s="9" t="str">
        <f>J541</f>
        <v>30</v>
      </c>
      <c r="L541" s="11"/>
    </row>
    <row r="542" ht="14.3" customHeight="1" spans="2:12">
      <c r="B542" s="9" t="s">
        <v>80</v>
      </c>
      <c r="C542" s="9"/>
      <c r="D542" s="9"/>
      <c r="E542" s="9"/>
      <c r="F542" s="9"/>
      <c r="G542" s="9"/>
      <c r="H542" s="9"/>
      <c r="I542" s="9"/>
      <c r="J542" s="9">
        <v>100</v>
      </c>
      <c r="K542" s="9">
        <f>J542</f>
        <v>100</v>
      </c>
      <c r="L542" s="8"/>
    </row>
    <row r="543" ht="30.15" customHeight="1" spans="2:12">
      <c r="B543" s="9" t="s">
        <v>81</v>
      </c>
      <c r="C543" s="12" t="s">
        <v>316</v>
      </c>
      <c r="D543" s="12"/>
      <c r="E543" s="12"/>
      <c r="F543" s="12"/>
      <c r="G543" s="12"/>
      <c r="H543" s="12"/>
      <c r="I543" s="12"/>
      <c r="J543" s="12"/>
      <c r="K543" s="12"/>
      <c r="L543" s="12"/>
    </row>
    <row r="544" ht="28.6" customHeight="1" spans="2:12">
      <c r="B544" s="9" t="s">
        <v>83</v>
      </c>
      <c r="C544" s="12" t="s">
        <v>84</v>
      </c>
      <c r="D544" s="12"/>
      <c r="E544" s="12"/>
      <c r="F544" s="12"/>
      <c r="G544" s="12"/>
      <c r="H544" s="12"/>
      <c r="I544" s="12"/>
      <c r="J544" s="12"/>
      <c r="K544" s="12"/>
      <c r="L544" s="12"/>
    </row>
    <row r="545" ht="31.65" customHeight="1" spans="2:12">
      <c r="B545" s="9" t="s">
        <v>85</v>
      </c>
      <c r="C545" s="12" t="s">
        <v>84</v>
      </c>
      <c r="D545" s="12"/>
      <c r="E545" s="12"/>
      <c r="F545" s="12"/>
      <c r="G545" s="12"/>
      <c r="H545" s="12"/>
      <c r="I545" s="12"/>
      <c r="J545" s="12"/>
      <c r="K545" s="12"/>
      <c r="L545" s="12"/>
    </row>
    <row r="546" ht="14.3" customHeight="1" spans="2:12">
      <c r="B546" s="13" t="s">
        <v>115</v>
      </c>
      <c r="C546" s="13"/>
      <c r="D546" s="13"/>
      <c r="E546" s="13"/>
      <c r="F546" s="13"/>
      <c r="G546" s="13" t="s">
        <v>87</v>
      </c>
      <c r="H546" s="13"/>
      <c r="I546" s="13"/>
      <c r="J546" s="13"/>
      <c r="K546" s="13"/>
      <c r="L546" s="13"/>
    </row>
    <row r="547" ht="14.3" customHeight="1" spans="2:12">
      <c r="B547" s="14"/>
      <c r="C547" s="14"/>
      <c r="D547" s="14"/>
      <c r="E547" s="14"/>
      <c r="F547" s="14"/>
      <c r="G547" s="14"/>
      <c r="H547" s="14"/>
      <c r="I547" s="14"/>
      <c r="J547" s="14"/>
      <c r="K547" s="14"/>
      <c r="L547" s="14"/>
    </row>
    <row r="548" ht="45.2" customHeight="1" spans="1:12">
      <c r="A548">
        <v>22</v>
      </c>
      <c r="B548" s="7" t="s">
        <v>1</v>
      </c>
      <c r="C548" s="7"/>
      <c r="D548" s="7"/>
      <c r="E548" s="7"/>
      <c r="F548" s="7"/>
      <c r="G548" s="7"/>
      <c r="H548" s="7"/>
      <c r="I548" s="7"/>
      <c r="J548" s="7"/>
      <c r="K548" s="7"/>
      <c r="L548" s="7"/>
    </row>
    <row r="549" ht="18" customHeight="1" spans="2:12">
      <c r="B549" s="8" t="s">
        <v>2</v>
      </c>
      <c r="C549" s="8"/>
      <c r="D549" s="8" t="s">
        <v>317</v>
      </c>
      <c r="E549" s="8"/>
      <c r="F549" s="8"/>
      <c r="G549" s="8"/>
      <c r="H549" s="8"/>
      <c r="I549" s="8"/>
      <c r="J549" s="8"/>
      <c r="K549" s="8"/>
      <c r="L549" s="8"/>
    </row>
    <row r="550" ht="25.6" customHeight="1" spans="2:12">
      <c r="B550" s="8" t="s">
        <v>4</v>
      </c>
      <c r="C550" s="8"/>
      <c r="D550" s="8" t="s">
        <v>5</v>
      </c>
      <c r="E550" s="8"/>
      <c r="F550" s="8"/>
      <c r="G550" s="8"/>
      <c r="H550" s="8"/>
      <c r="I550" s="1" t="s">
        <v>6</v>
      </c>
      <c r="J550" s="9" t="s">
        <v>7</v>
      </c>
      <c r="K550" s="9"/>
      <c r="L550" s="9"/>
    </row>
    <row r="551" ht="14.3" customHeight="1" spans="2:12">
      <c r="B551" s="8" t="s">
        <v>8</v>
      </c>
      <c r="C551" s="8" t="s">
        <v>9</v>
      </c>
      <c r="D551" s="9" t="s">
        <v>10</v>
      </c>
      <c r="E551" s="9"/>
      <c r="F551" s="9"/>
      <c r="G551" s="9"/>
      <c r="H551" s="9"/>
      <c r="I551" s="16" t="s">
        <v>11</v>
      </c>
      <c r="J551" s="16"/>
      <c r="K551" s="16"/>
      <c r="L551" s="16"/>
    </row>
    <row r="552" ht="35.4" customHeight="1" spans="2:12">
      <c r="B552" s="8"/>
      <c r="C552" s="8"/>
      <c r="D552" s="8" t="s">
        <v>221</v>
      </c>
      <c r="E552" s="8"/>
      <c r="F552" s="8"/>
      <c r="G552" s="8"/>
      <c r="H552" s="8"/>
      <c r="I552" s="13" t="s">
        <v>318</v>
      </c>
      <c r="J552" s="13"/>
      <c r="K552" s="13"/>
      <c r="L552" s="13"/>
    </row>
    <row r="553" ht="34.65" customHeight="1" spans="2:12">
      <c r="B553" s="8"/>
      <c r="C553" s="8" t="s">
        <v>14</v>
      </c>
      <c r="D553" s="8" t="s">
        <v>319</v>
      </c>
      <c r="E553" s="8"/>
      <c r="F553" s="8"/>
      <c r="G553" s="8"/>
      <c r="H553" s="8"/>
      <c r="I553" s="8"/>
      <c r="J553" s="8"/>
      <c r="K553" s="8"/>
      <c r="L553" s="8"/>
    </row>
    <row r="554" ht="18.05" customHeight="1" spans="2:12">
      <c r="B554" s="9" t="s">
        <v>16</v>
      </c>
      <c r="C554" s="9" t="s">
        <v>17</v>
      </c>
      <c r="D554" s="9" t="s">
        <v>18</v>
      </c>
      <c r="E554" s="9" t="s">
        <v>19</v>
      </c>
      <c r="F554" s="9" t="s">
        <v>20</v>
      </c>
      <c r="G554" s="9"/>
      <c r="H554" s="9"/>
      <c r="I554" s="9" t="s">
        <v>21</v>
      </c>
      <c r="J554" s="9" t="s">
        <v>22</v>
      </c>
      <c r="K554" s="9" t="s">
        <v>23</v>
      </c>
      <c r="L554" s="9" t="s">
        <v>24</v>
      </c>
    </row>
    <row r="555" ht="17.3" customHeight="1" spans="2:12">
      <c r="B555" s="9"/>
      <c r="C555" s="9" t="s">
        <v>25</v>
      </c>
      <c r="D555" s="10">
        <v>2.0805</v>
      </c>
      <c r="E555" s="10">
        <v>2.0805</v>
      </c>
      <c r="F555" s="10">
        <v>2.0805</v>
      </c>
      <c r="G555" s="10"/>
      <c r="H555" s="10"/>
      <c r="I555" s="17">
        <v>1</v>
      </c>
      <c r="J555" s="9">
        <v>10</v>
      </c>
      <c r="K555" s="9">
        <f>J555</f>
        <v>10</v>
      </c>
      <c r="L555" s="18" t="s">
        <v>26</v>
      </c>
    </row>
    <row r="556" ht="19.55" customHeight="1" spans="2:12">
      <c r="B556" s="9"/>
      <c r="C556" s="9" t="s">
        <v>27</v>
      </c>
      <c r="D556" s="10">
        <v>2.0805</v>
      </c>
      <c r="E556" s="10">
        <v>2.0805</v>
      </c>
      <c r="F556" s="10">
        <v>2.0805</v>
      </c>
      <c r="G556" s="10"/>
      <c r="H556" s="10"/>
      <c r="I556" s="17">
        <v>1</v>
      </c>
      <c r="J556" s="9" t="s">
        <v>28</v>
      </c>
      <c r="K556" s="9" t="s">
        <v>28</v>
      </c>
      <c r="L556" s="18"/>
    </row>
    <row r="557" ht="20.35" customHeight="1" spans="2:12">
      <c r="B557" s="9"/>
      <c r="C557" s="9" t="s">
        <v>29</v>
      </c>
      <c r="D557" s="10">
        <v>0</v>
      </c>
      <c r="E557" s="10">
        <v>0</v>
      </c>
      <c r="F557" s="10">
        <v>0</v>
      </c>
      <c r="G557" s="10"/>
      <c r="H557" s="10"/>
      <c r="I557" s="17">
        <v>0</v>
      </c>
      <c r="J557" s="9" t="s">
        <v>28</v>
      </c>
      <c r="K557" s="9" t="s">
        <v>28</v>
      </c>
      <c r="L557" s="18"/>
    </row>
    <row r="558" ht="18.05" customHeight="1" spans="2:12">
      <c r="B558" s="9"/>
      <c r="C558" s="9" t="s">
        <v>30</v>
      </c>
      <c r="D558" s="10">
        <v>0</v>
      </c>
      <c r="E558" s="10">
        <v>0</v>
      </c>
      <c r="F558" s="10">
        <v>0</v>
      </c>
      <c r="G558" s="10"/>
      <c r="H558" s="10"/>
      <c r="I558" s="17">
        <v>0</v>
      </c>
      <c r="J558" s="9" t="s">
        <v>28</v>
      </c>
      <c r="K558" s="9" t="s">
        <v>28</v>
      </c>
      <c r="L558" s="18"/>
    </row>
    <row r="559" ht="16.95" customHeight="1" spans="2:12">
      <c r="B559" s="9"/>
      <c r="C559" s="9" t="s">
        <v>31</v>
      </c>
      <c r="D559" s="11"/>
      <c r="E559" s="11"/>
      <c r="F559" s="11"/>
      <c r="G559" s="11"/>
      <c r="H559" s="11"/>
      <c r="I559" s="11"/>
      <c r="J559" s="9" t="s">
        <v>28</v>
      </c>
      <c r="K559" s="9" t="s">
        <v>28</v>
      </c>
      <c r="L559" s="18"/>
    </row>
    <row r="560" ht="22.6" customHeight="1" spans="2:12">
      <c r="B560" s="9" t="s">
        <v>32</v>
      </c>
      <c r="C560" s="9" t="s">
        <v>33</v>
      </c>
      <c r="D560" s="9" t="s">
        <v>34</v>
      </c>
      <c r="E560" s="9" t="s">
        <v>35</v>
      </c>
      <c r="F560" s="9" t="s">
        <v>36</v>
      </c>
      <c r="G560" s="9" t="s">
        <v>37</v>
      </c>
      <c r="H560" s="9" t="s">
        <v>38</v>
      </c>
      <c r="I560" s="9" t="s">
        <v>39</v>
      </c>
      <c r="J560" s="9" t="s">
        <v>22</v>
      </c>
      <c r="K560" s="9" t="s">
        <v>23</v>
      </c>
      <c r="L560" s="9" t="s">
        <v>40</v>
      </c>
    </row>
    <row r="561" ht="16.95" customHeight="1" spans="2:12">
      <c r="B561" s="9"/>
      <c r="C561" s="9" t="s">
        <v>41</v>
      </c>
      <c r="D561" s="9" t="s">
        <v>42</v>
      </c>
      <c r="E561" s="9" t="s">
        <v>110</v>
      </c>
      <c r="F561" s="9" t="s">
        <v>49</v>
      </c>
      <c r="G561" s="9" t="s">
        <v>54</v>
      </c>
      <c r="H561" s="9" t="s">
        <v>55</v>
      </c>
      <c r="I561" s="11" t="str">
        <f>F561&amp;G561&amp;H561</f>
        <v>＝100%</v>
      </c>
      <c r="J561" s="9" t="s">
        <v>111</v>
      </c>
      <c r="K561" s="9" t="str">
        <f>J561</f>
        <v>60</v>
      </c>
      <c r="L561" s="11"/>
    </row>
    <row r="562" ht="16.95" customHeight="1" spans="2:12">
      <c r="B562" s="9"/>
      <c r="C562" s="9" t="s">
        <v>61</v>
      </c>
      <c r="D562" s="9" t="s">
        <v>62</v>
      </c>
      <c r="E562" s="9" t="s">
        <v>112</v>
      </c>
      <c r="F562" s="9" t="s">
        <v>49</v>
      </c>
      <c r="G562" s="9" t="s">
        <v>54</v>
      </c>
      <c r="H562" s="9" t="s">
        <v>55</v>
      </c>
      <c r="I562" s="11" t="str">
        <f>F562&amp;G562&amp;H562</f>
        <v>＝100%</v>
      </c>
      <c r="J562" s="9" t="s">
        <v>113</v>
      </c>
      <c r="K562" s="9" t="str">
        <f>J562</f>
        <v>30</v>
      </c>
      <c r="L562" s="11"/>
    </row>
    <row r="563" ht="14.3" customHeight="1" spans="2:12">
      <c r="B563" s="9" t="s">
        <v>80</v>
      </c>
      <c r="C563" s="9"/>
      <c r="D563" s="9"/>
      <c r="E563" s="9"/>
      <c r="F563" s="9"/>
      <c r="G563" s="9"/>
      <c r="H563" s="9"/>
      <c r="I563" s="9"/>
      <c r="J563" s="9">
        <v>100</v>
      </c>
      <c r="K563" s="9">
        <f>J563</f>
        <v>100</v>
      </c>
      <c r="L563" s="8"/>
    </row>
    <row r="564" ht="30.15" customHeight="1" spans="2:12">
      <c r="B564" s="9" t="s">
        <v>81</v>
      </c>
      <c r="C564" s="12" t="s">
        <v>320</v>
      </c>
      <c r="D564" s="12"/>
      <c r="E564" s="12"/>
      <c r="F564" s="12"/>
      <c r="G564" s="12"/>
      <c r="H564" s="12"/>
      <c r="I564" s="12"/>
      <c r="J564" s="12"/>
      <c r="K564" s="12"/>
      <c r="L564" s="12"/>
    </row>
    <row r="565" ht="28.6" customHeight="1" spans="2:12">
      <c r="B565" s="9" t="s">
        <v>83</v>
      </c>
      <c r="C565" s="12" t="s">
        <v>84</v>
      </c>
      <c r="D565" s="12"/>
      <c r="E565" s="12"/>
      <c r="F565" s="12"/>
      <c r="G565" s="12"/>
      <c r="H565" s="12"/>
      <c r="I565" s="12"/>
      <c r="J565" s="12"/>
      <c r="K565" s="12"/>
      <c r="L565" s="12"/>
    </row>
    <row r="566" ht="31.65" customHeight="1" spans="2:12">
      <c r="B566" s="9" t="s">
        <v>85</v>
      </c>
      <c r="C566" s="12" t="s">
        <v>84</v>
      </c>
      <c r="D566" s="12"/>
      <c r="E566" s="12"/>
      <c r="F566" s="12"/>
      <c r="G566" s="12"/>
      <c r="H566" s="12"/>
      <c r="I566" s="12"/>
      <c r="J566" s="12"/>
      <c r="K566" s="12"/>
      <c r="L566" s="12"/>
    </row>
    <row r="567" ht="14.3" customHeight="1" spans="2:12">
      <c r="B567" s="13" t="s">
        <v>115</v>
      </c>
      <c r="C567" s="13"/>
      <c r="D567" s="13"/>
      <c r="E567" s="13"/>
      <c r="F567" s="13"/>
      <c r="G567" s="13" t="s">
        <v>87</v>
      </c>
      <c r="H567" s="13"/>
      <c r="I567" s="13"/>
      <c r="J567" s="13"/>
      <c r="K567" s="13"/>
      <c r="L567" s="13"/>
    </row>
    <row r="568" ht="14.3" customHeight="1" spans="2:12">
      <c r="B568" s="14"/>
      <c r="C568" s="14"/>
      <c r="D568" s="14"/>
      <c r="E568" s="14"/>
      <c r="F568" s="14"/>
      <c r="G568" s="14"/>
      <c r="H568" s="14"/>
      <c r="I568" s="14"/>
      <c r="J568" s="14"/>
      <c r="K568" s="14"/>
      <c r="L568" s="14"/>
    </row>
    <row r="569" ht="45.2" customHeight="1" spans="1:12">
      <c r="A569" s="19">
        <v>23</v>
      </c>
      <c r="B569" s="7" t="s">
        <v>1</v>
      </c>
      <c r="C569" s="7"/>
      <c r="D569" s="7"/>
      <c r="E569" s="7"/>
      <c r="F569" s="7"/>
      <c r="G569" s="7"/>
      <c r="H569" s="7"/>
      <c r="I569" s="7"/>
      <c r="J569" s="7"/>
      <c r="K569" s="7"/>
      <c r="L569" s="7"/>
    </row>
    <row r="570" ht="14.3" customHeight="1" spans="2:12">
      <c r="B570" s="8" t="s">
        <v>2</v>
      </c>
      <c r="C570" s="8"/>
      <c r="D570" s="8" t="s">
        <v>321</v>
      </c>
      <c r="E570" s="8"/>
      <c r="F570" s="8"/>
      <c r="G570" s="8"/>
      <c r="H570" s="8"/>
      <c r="I570" s="8"/>
      <c r="J570" s="8"/>
      <c r="K570" s="8"/>
      <c r="L570" s="8"/>
    </row>
    <row r="571" ht="25.6" customHeight="1" spans="2:12">
      <c r="B571" s="8" t="s">
        <v>4</v>
      </c>
      <c r="C571" s="8"/>
      <c r="D571" s="8" t="s">
        <v>5</v>
      </c>
      <c r="E571" s="8"/>
      <c r="F571" s="8"/>
      <c r="G571" s="8"/>
      <c r="H571" s="8"/>
      <c r="I571" s="1" t="s">
        <v>6</v>
      </c>
      <c r="J571" s="9" t="s">
        <v>7</v>
      </c>
      <c r="K571" s="9"/>
      <c r="L571" s="9"/>
    </row>
    <row r="572" ht="14.3" customHeight="1" spans="2:12">
      <c r="B572" s="8" t="s">
        <v>8</v>
      </c>
      <c r="C572" s="8" t="s">
        <v>9</v>
      </c>
      <c r="D572" s="9" t="s">
        <v>10</v>
      </c>
      <c r="E572" s="9"/>
      <c r="F572" s="9"/>
      <c r="G572" s="9"/>
      <c r="H572" s="9"/>
      <c r="I572" s="16" t="s">
        <v>11</v>
      </c>
      <c r="J572" s="16"/>
      <c r="K572" s="16"/>
      <c r="L572" s="16"/>
    </row>
    <row r="573" ht="35.4" customHeight="1" spans="2:12">
      <c r="B573" s="8"/>
      <c r="C573" s="8"/>
      <c r="D573" s="8" t="s">
        <v>322</v>
      </c>
      <c r="E573" s="8"/>
      <c r="F573" s="8"/>
      <c r="G573" s="8"/>
      <c r="H573" s="8"/>
      <c r="I573" s="13" t="s">
        <v>323</v>
      </c>
      <c r="J573" s="13"/>
      <c r="K573" s="13"/>
      <c r="L573" s="13"/>
    </row>
    <row r="574" ht="34.65" customHeight="1" spans="2:12">
      <c r="B574" s="8"/>
      <c r="C574" s="8" t="s">
        <v>14</v>
      </c>
      <c r="D574" s="8" t="s">
        <v>324</v>
      </c>
      <c r="E574" s="8"/>
      <c r="F574" s="8"/>
      <c r="G574" s="8"/>
      <c r="H574" s="8"/>
      <c r="I574" s="8"/>
      <c r="J574" s="8"/>
      <c r="K574" s="8"/>
      <c r="L574" s="8"/>
    </row>
    <row r="575" ht="18.05" customHeight="1" spans="2:12">
      <c r="B575" s="9" t="s">
        <v>16</v>
      </c>
      <c r="C575" s="9" t="s">
        <v>17</v>
      </c>
      <c r="D575" s="9" t="s">
        <v>18</v>
      </c>
      <c r="E575" s="9" t="s">
        <v>19</v>
      </c>
      <c r="F575" s="9" t="s">
        <v>20</v>
      </c>
      <c r="G575" s="9"/>
      <c r="H575" s="9"/>
      <c r="I575" s="9" t="s">
        <v>21</v>
      </c>
      <c r="J575" s="9" t="s">
        <v>22</v>
      </c>
      <c r="K575" s="9" t="s">
        <v>23</v>
      </c>
      <c r="L575" s="9" t="s">
        <v>24</v>
      </c>
    </row>
    <row r="576" ht="17.3" customHeight="1" spans="2:12">
      <c r="B576" s="9"/>
      <c r="C576" s="9" t="s">
        <v>25</v>
      </c>
      <c r="D576" s="10">
        <v>550</v>
      </c>
      <c r="E576" s="10">
        <v>550</v>
      </c>
      <c r="F576" s="10">
        <v>550</v>
      </c>
      <c r="G576" s="10"/>
      <c r="H576" s="10"/>
      <c r="I576" s="17">
        <v>1</v>
      </c>
      <c r="J576" s="9">
        <v>10</v>
      </c>
      <c r="K576" s="9">
        <v>10</v>
      </c>
      <c r="L576" s="18" t="s">
        <v>26</v>
      </c>
    </row>
    <row r="577" ht="19.55" customHeight="1" spans="2:12">
      <c r="B577" s="9"/>
      <c r="C577" s="9" t="s">
        <v>27</v>
      </c>
      <c r="D577" s="10">
        <v>0</v>
      </c>
      <c r="E577" s="10">
        <v>0</v>
      </c>
      <c r="F577" s="10">
        <v>0</v>
      </c>
      <c r="G577" s="10"/>
      <c r="H577" s="10"/>
      <c r="I577" s="17">
        <v>0</v>
      </c>
      <c r="J577" s="9" t="s">
        <v>28</v>
      </c>
      <c r="K577" s="9" t="s">
        <v>28</v>
      </c>
      <c r="L577" s="18"/>
    </row>
    <row r="578" ht="20.35" customHeight="1" spans="2:12">
      <c r="B578" s="9"/>
      <c r="C578" s="9" t="s">
        <v>29</v>
      </c>
      <c r="D578" s="10">
        <v>0</v>
      </c>
      <c r="E578" s="10">
        <v>0</v>
      </c>
      <c r="F578" s="10">
        <v>0</v>
      </c>
      <c r="G578" s="10"/>
      <c r="H578" s="10"/>
      <c r="I578" s="17">
        <v>0</v>
      </c>
      <c r="J578" s="9" t="s">
        <v>28</v>
      </c>
      <c r="K578" s="9" t="s">
        <v>28</v>
      </c>
      <c r="L578" s="18"/>
    </row>
    <row r="579" ht="18.05" customHeight="1" spans="2:12">
      <c r="B579" s="9"/>
      <c r="C579" s="9" t="s">
        <v>30</v>
      </c>
      <c r="D579" s="10">
        <v>550</v>
      </c>
      <c r="E579" s="10">
        <v>550</v>
      </c>
      <c r="F579" s="10">
        <v>550</v>
      </c>
      <c r="G579" s="10"/>
      <c r="H579" s="10"/>
      <c r="I579" s="17">
        <v>1</v>
      </c>
      <c r="J579" s="9" t="s">
        <v>28</v>
      </c>
      <c r="K579" s="9" t="s">
        <v>28</v>
      </c>
      <c r="L579" s="18"/>
    </row>
    <row r="580" ht="16.95" customHeight="1" spans="2:12">
      <c r="B580" s="9"/>
      <c r="C580" s="9" t="s">
        <v>31</v>
      </c>
      <c r="D580" s="11"/>
      <c r="E580" s="11"/>
      <c r="F580" s="11"/>
      <c r="G580" s="11"/>
      <c r="H580" s="11"/>
      <c r="I580" s="11"/>
      <c r="J580" s="9" t="s">
        <v>28</v>
      </c>
      <c r="K580" s="9" t="s">
        <v>28</v>
      </c>
      <c r="L580" s="18"/>
    </row>
    <row r="581" ht="22.6" customHeight="1" spans="2:12">
      <c r="B581" s="9" t="s">
        <v>32</v>
      </c>
      <c r="C581" s="9" t="s">
        <v>33</v>
      </c>
      <c r="D581" s="9" t="s">
        <v>34</v>
      </c>
      <c r="E581" s="9" t="s">
        <v>35</v>
      </c>
      <c r="F581" s="9" t="s">
        <v>36</v>
      </c>
      <c r="G581" s="9" t="s">
        <v>37</v>
      </c>
      <c r="H581" s="9" t="s">
        <v>38</v>
      </c>
      <c r="I581" s="9" t="s">
        <v>39</v>
      </c>
      <c r="J581" s="9" t="s">
        <v>22</v>
      </c>
      <c r="K581" s="9" t="s">
        <v>23</v>
      </c>
      <c r="L581" s="9" t="s">
        <v>40</v>
      </c>
    </row>
    <row r="582" ht="16.95" customHeight="1" spans="2:12">
      <c r="B582" s="9"/>
      <c r="C582" s="9" t="s">
        <v>41</v>
      </c>
      <c r="D582" s="9" t="s">
        <v>42</v>
      </c>
      <c r="E582" s="9" t="s">
        <v>325</v>
      </c>
      <c r="F582" s="9" t="s">
        <v>49</v>
      </c>
      <c r="G582" s="9" t="s">
        <v>326</v>
      </c>
      <c r="H582" s="9" t="s">
        <v>94</v>
      </c>
      <c r="I582" s="11" t="str">
        <f>F582&amp;G582&amp;H582</f>
        <v>＝152.021公里</v>
      </c>
      <c r="J582" s="9" t="s">
        <v>47</v>
      </c>
      <c r="K582" s="9" t="str">
        <f>J582</f>
        <v>10</v>
      </c>
      <c r="L582" s="11"/>
    </row>
    <row r="583" ht="22.6" customHeight="1" spans="2:12">
      <c r="B583" s="9"/>
      <c r="C583" s="9"/>
      <c r="D583" s="9"/>
      <c r="E583" s="9" t="s">
        <v>327</v>
      </c>
      <c r="F583" s="9" t="s">
        <v>49</v>
      </c>
      <c r="G583" s="9" t="s">
        <v>51</v>
      </c>
      <c r="H583" s="9" t="s">
        <v>328</v>
      </c>
      <c r="I583" s="11" t="str">
        <f t="shared" ref="I583:I589" si="21">F583&amp;G583&amp;H583</f>
        <v>＝5个</v>
      </c>
      <c r="J583" s="9" t="s">
        <v>47</v>
      </c>
      <c r="K583" s="9" t="str">
        <f t="shared" ref="K583:K590" si="22">J583</f>
        <v>10</v>
      </c>
      <c r="L583" s="11"/>
    </row>
    <row r="584" ht="22.6" customHeight="1" spans="2:12">
      <c r="B584" s="9"/>
      <c r="C584" s="9"/>
      <c r="D584" s="9" t="s">
        <v>52</v>
      </c>
      <c r="E584" s="9" t="s">
        <v>329</v>
      </c>
      <c r="F584" s="9" t="s">
        <v>49</v>
      </c>
      <c r="G584" s="9" t="s">
        <v>54</v>
      </c>
      <c r="H584" s="9" t="s">
        <v>55</v>
      </c>
      <c r="I584" s="11" t="str">
        <f t="shared" si="21"/>
        <v>＝100%</v>
      </c>
      <c r="J584" s="9" t="s">
        <v>47</v>
      </c>
      <c r="K584" s="9" t="str">
        <f t="shared" si="22"/>
        <v>10</v>
      </c>
      <c r="L584" s="11"/>
    </row>
    <row r="585" ht="22.6" customHeight="1" spans="2:12">
      <c r="B585" s="9"/>
      <c r="C585" s="9"/>
      <c r="D585" s="9" t="s">
        <v>56</v>
      </c>
      <c r="E585" s="9" t="s">
        <v>330</v>
      </c>
      <c r="F585" s="9" t="s">
        <v>58</v>
      </c>
      <c r="G585" s="9" t="s">
        <v>45</v>
      </c>
      <c r="H585" s="9" t="s">
        <v>149</v>
      </c>
      <c r="I585" s="11" t="str">
        <f t="shared" si="21"/>
        <v>≤1年</v>
      </c>
      <c r="J585" s="9" t="s">
        <v>47</v>
      </c>
      <c r="K585" s="9" t="str">
        <f t="shared" si="22"/>
        <v>10</v>
      </c>
      <c r="L585" s="11"/>
    </row>
    <row r="586" ht="22.6" customHeight="1" spans="2:12">
      <c r="B586" s="9"/>
      <c r="C586" s="9" t="s">
        <v>61</v>
      </c>
      <c r="D586" s="9" t="s">
        <v>62</v>
      </c>
      <c r="E586" s="9" t="s">
        <v>331</v>
      </c>
      <c r="F586" s="9" t="s">
        <v>64</v>
      </c>
      <c r="G586" s="9" t="s">
        <v>65</v>
      </c>
      <c r="H586" s="9"/>
      <c r="I586" s="11" t="str">
        <f t="shared" si="21"/>
        <v>定性优</v>
      </c>
      <c r="J586" s="9" t="s">
        <v>47</v>
      </c>
      <c r="K586" s="9" t="str">
        <f t="shared" si="22"/>
        <v>10</v>
      </c>
      <c r="L586" s="11"/>
    </row>
    <row r="587" ht="16.95" customHeight="1" spans="2:12">
      <c r="B587" s="9"/>
      <c r="C587" s="9"/>
      <c r="D587" s="9"/>
      <c r="E587" s="9" t="s">
        <v>332</v>
      </c>
      <c r="F587" s="9" t="s">
        <v>64</v>
      </c>
      <c r="G587" s="9" t="s">
        <v>65</v>
      </c>
      <c r="H587" s="9"/>
      <c r="I587" s="11" t="str">
        <f t="shared" si="21"/>
        <v>定性优</v>
      </c>
      <c r="J587" s="9" t="s">
        <v>47</v>
      </c>
      <c r="K587" s="9" t="str">
        <f t="shared" si="22"/>
        <v>10</v>
      </c>
      <c r="L587" s="11"/>
    </row>
    <row r="588" ht="22.6" customHeight="1" spans="2:12">
      <c r="B588" s="9"/>
      <c r="C588" s="9" t="s">
        <v>70</v>
      </c>
      <c r="D588" s="9" t="s">
        <v>71</v>
      </c>
      <c r="E588" s="9" t="s">
        <v>333</v>
      </c>
      <c r="F588" s="9" t="s">
        <v>44</v>
      </c>
      <c r="G588" s="9" t="s">
        <v>73</v>
      </c>
      <c r="H588" s="9" t="s">
        <v>55</v>
      </c>
      <c r="I588" s="11" t="str">
        <f t="shared" si="21"/>
        <v>≥90%</v>
      </c>
      <c r="J588" s="9" t="s">
        <v>47</v>
      </c>
      <c r="K588" s="9" t="str">
        <f t="shared" si="22"/>
        <v>10</v>
      </c>
      <c r="L588" s="11"/>
    </row>
    <row r="589" ht="16.95" customHeight="1" spans="2:12">
      <c r="B589" s="9"/>
      <c r="C589" s="9" t="s">
        <v>74</v>
      </c>
      <c r="D589" s="9" t="s">
        <v>75</v>
      </c>
      <c r="E589" s="9" t="s">
        <v>153</v>
      </c>
      <c r="F589" s="9" t="s">
        <v>49</v>
      </c>
      <c r="G589" s="9" t="s">
        <v>334</v>
      </c>
      <c r="H589" s="9" t="s">
        <v>155</v>
      </c>
      <c r="I589" s="11" t="str">
        <f t="shared" si="21"/>
        <v>＝550万元</v>
      </c>
      <c r="J589" s="9" t="s">
        <v>79</v>
      </c>
      <c r="K589" s="9" t="str">
        <f t="shared" si="22"/>
        <v>20</v>
      </c>
      <c r="L589" s="11"/>
    </row>
    <row r="590" ht="14.3" customHeight="1" spans="2:12">
      <c r="B590" s="9" t="s">
        <v>80</v>
      </c>
      <c r="C590" s="9"/>
      <c r="D590" s="9"/>
      <c r="E590" s="9"/>
      <c r="F590" s="9"/>
      <c r="G590" s="9"/>
      <c r="H590" s="9"/>
      <c r="I590" s="9"/>
      <c r="J590" s="9">
        <v>100</v>
      </c>
      <c r="K590" s="9">
        <f t="shared" si="22"/>
        <v>100</v>
      </c>
      <c r="L590" s="8"/>
    </row>
    <row r="591" ht="30.15" customHeight="1" spans="2:12">
      <c r="B591" s="9" t="s">
        <v>81</v>
      </c>
      <c r="C591" s="12" t="s">
        <v>335</v>
      </c>
      <c r="D591" s="12"/>
      <c r="E591" s="12"/>
      <c r="F591" s="12"/>
      <c r="G591" s="12"/>
      <c r="H591" s="12"/>
      <c r="I591" s="12"/>
      <c r="J591" s="12"/>
      <c r="K591" s="12"/>
      <c r="L591" s="12"/>
    </row>
    <row r="592" ht="28.6" customHeight="1" spans="2:12">
      <c r="B592" s="9" t="s">
        <v>83</v>
      </c>
      <c r="C592" s="12" t="s">
        <v>84</v>
      </c>
      <c r="D592" s="12"/>
      <c r="E592" s="12"/>
      <c r="F592" s="12"/>
      <c r="G592" s="12"/>
      <c r="H592" s="12"/>
      <c r="I592" s="12"/>
      <c r="J592" s="12"/>
      <c r="K592" s="12"/>
      <c r="L592" s="12"/>
    </row>
    <row r="593" ht="31.65" customHeight="1" spans="2:12">
      <c r="B593" s="9" t="s">
        <v>85</v>
      </c>
      <c r="C593" s="12" t="s">
        <v>84</v>
      </c>
      <c r="D593" s="12"/>
      <c r="E593" s="12"/>
      <c r="F593" s="12"/>
      <c r="G593" s="12"/>
      <c r="H593" s="12"/>
      <c r="I593" s="12"/>
      <c r="J593" s="12"/>
      <c r="K593" s="12"/>
      <c r="L593" s="12"/>
    </row>
    <row r="594" ht="14.3" customHeight="1" spans="2:12">
      <c r="B594" s="13" t="s">
        <v>336</v>
      </c>
      <c r="C594" s="13"/>
      <c r="D594" s="13"/>
      <c r="E594" s="13"/>
      <c r="F594" s="13"/>
      <c r="G594" s="13" t="s">
        <v>87</v>
      </c>
      <c r="H594" s="13"/>
      <c r="I594" s="13"/>
      <c r="J594" s="13"/>
      <c r="K594" s="13"/>
      <c r="L594" s="13"/>
    </row>
    <row r="595" ht="14.3" customHeight="1" spans="2:12">
      <c r="B595" s="14"/>
      <c r="C595" s="14"/>
      <c r="D595" s="14"/>
      <c r="E595" s="14"/>
      <c r="F595" s="14"/>
      <c r="G595" s="14"/>
      <c r="H595" s="14"/>
      <c r="I595" s="14"/>
      <c r="J595" s="14"/>
      <c r="K595" s="14"/>
      <c r="L595" s="14"/>
    </row>
    <row r="596" ht="45.2" customHeight="1" spans="1:12">
      <c r="A596">
        <v>24</v>
      </c>
      <c r="B596" s="7" t="s">
        <v>1</v>
      </c>
      <c r="C596" s="7"/>
      <c r="D596" s="7"/>
      <c r="E596" s="7"/>
      <c r="F596" s="7"/>
      <c r="G596" s="7"/>
      <c r="H596" s="7"/>
      <c r="I596" s="7"/>
      <c r="J596" s="7"/>
      <c r="K596" s="7"/>
      <c r="L596" s="7"/>
    </row>
    <row r="597" ht="14.3" customHeight="1" spans="2:12">
      <c r="B597" s="8" t="s">
        <v>2</v>
      </c>
      <c r="C597" s="8"/>
      <c r="D597" s="8" t="s">
        <v>337</v>
      </c>
      <c r="E597" s="8"/>
      <c r="F597" s="8"/>
      <c r="G597" s="8"/>
      <c r="H597" s="8"/>
      <c r="I597" s="8"/>
      <c r="J597" s="8"/>
      <c r="K597" s="8"/>
      <c r="L597" s="8"/>
    </row>
    <row r="598" ht="25.6" customHeight="1" spans="2:12">
      <c r="B598" s="8" t="s">
        <v>4</v>
      </c>
      <c r="C598" s="8"/>
      <c r="D598" s="8" t="s">
        <v>5</v>
      </c>
      <c r="E598" s="8"/>
      <c r="F598" s="8"/>
      <c r="G598" s="8"/>
      <c r="H598" s="8"/>
      <c r="I598" s="1" t="s">
        <v>6</v>
      </c>
      <c r="J598" s="9" t="s">
        <v>7</v>
      </c>
      <c r="K598" s="9"/>
      <c r="L598" s="9"/>
    </row>
    <row r="599" ht="14.3" customHeight="1" spans="2:12">
      <c r="B599" s="8" t="s">
        <v>8</v>
      </c>
      <c r="C599" s="8" t="s">
        <v>9</v>
      </c>
      <c r="D599" s="9" t="s">
        <v>10</v>
      </c>
      <c r="E599" s="9"/>
      <c r="F599" s="9"/>
      <c r="G599" s="9"/>
      <c r="H599" s="9"/>
      <c r="I599" s="16" t="s">
        <v>11</v>
      </c>
      <c r="J599" s="16"/>
      <c r="K599" s="16"/>
      <c r="L599" s="16"/>
    </row>
    <row r="600" ht="35.4" customHeight="1" spans="2:12">
      <c r="B600" s="8"/>
      <c r="C600" s="8"/>
      <c r="D600" s="8" t="s">
        <v>212</v>
      </c>
      <c r="E600" s="8"/>
      <c r="F600" s="8"/>
      <c r="G600" s="8"/>
      <c r="H600" s="8"/>
      <c r="I600" s="13" t="s">
        <v>338</v>
      </c>
      <c r="J600" s="13"/>
      <c r="K600" s="13"/>
      <c r="L600" s="13"/>
    </row>
    <row r="601" ht="34.65" customHeight="1" spans="2:12">
      <c r="B601" s="8"/>
      <c r="C601" s="8" t="s">
        <v>14</v>
      </c>
      <c r="D601" s="8" t="s">
        <v>339</v>
      </c>
      <c r="E601" s="8"/>
      <c r="F601" s="8"/>
      <c r="G601" s="8"/>
      <c r="H601" s="8"/>
      <c r="I601" s="8"/>
      <c r="J601" s="8"/>
      <c r="K601" s="8"/>
      <c r="L601" s="8"/>
    </row>
    <row r="602" ht="18.05" customHeight="1" spans="2:12">
      <c r="B602" s="9" t="s">
        <v>16</v>
      </c>
      <c r="C602" s="9" t="s">
        <v>17</v>
      </c>
      <c r="D602" s="9" t="s">
        <v>18</v>
      </c>
      <c r="E602" s="9" t="s">
        <v>19</v>
      </c>
      <c r="F602" s="9" t="s">
        <v>20</v>
      </c>
      <c r="G602" s="9"/>
      <c r="H602" s="9"/>
      <c r="I602" s="9" t="s">
        <v>21</v>
      </c>
      <c r="J602" s="9" t="s">
        <v>22</v>
      </c>
      <c r="K602" s="9" t="s">
        <v>23</v>
      </c>
      <c r="L602" s="9" t="s">
        <v>24</v>
      </c>
    </row>
    <row r="603" ht="17.3" customHeight="1" spans="2:12">
      <c r="B603" s="9"/>
      <c r="C603" s="9" t="s">
        <v>25</v>
      </c>
      <c r="D603" s="10">
        <v>19.872468</v>
      </c>
      <c r="E603" s="10">
        <v>19.872468</v>
      </c>
      <c r="F603" s="10">
        <v>19.872468</v>
      </c>
      <c r="G603" s="10"/>
      <c r="H603" s="10"/>
      <c r="I603" s="17">
        <v>1</v>
      </c>
      <c r="J603" s="9">
        <v>10</v>
      </c>
      <c r="K603" s="9">
        <f>J603</f>
        <v>10</v>
      </c>
      <c r="L603" s="18" t="s">
        <v>26</v>
      </c>
    </row>
    <row r="604" ht="19.55" customHeight="1" spans="2:12">
      <c r="B604" s="9"/>
      <c r="C604" s="9" t="s">
        <v>27</v>
      </c>
      <c r="D604" s="10">
        <v>19.872468</v>
      </c>
      <c r="E604" s="10">
        <v>19.872468</v>
      </c>
      <c r="F604" s="10">
        <v>19.872468</v>
      </c>
      <c r="G604" s="10"/>
      <c r="H604" s="10"/>
      <c r="I604" s="17">
        <v>1</v>
      </c>
      <c r="J604" s="9" t="s">
        <v>28</v>
      </c>
      <c r="K604" s="9" t="s">
        <v>28</v>
      </c>
      <c r="L604" s="18"/>
    </row>
    <row r="605" ht="20.35" customHeight="1" spans="2:12">
      <c r="B605" s="9"/>
      <c r="C605" s="9" t="s">
        <v>29</v>
      </c>
      <c r="D605" s="10">
        <v>0</v>
      </c>
      <c r="E605" s="10">
        <v>0</v>
      </c>
      <c r="F605" s="10">
        <v>0</v>
      </c>
      <c r="G605" s="10"/>
      <c r="H605" s="10"/>
      <c r="I605" s="17">
        <v>0</v>
      </c>
      <c r="J605" s="9" t="s">
        <v>28</v>
      </c>
      <c r="K605" s="9" t="s">
        <v>28</v>
      </c>
      <c r="L605" s="18"/>
    </row>
    <row r="606" ht="18.05" customHeight="1" spans="2:12">
      <c r="B606" s="9"/>
      <c r="C606" s="9" t="s">
        <v>30</v>
      </c>
      <c r="D606" s="10">
        <v>0</v>
      </c>
      <c r="E606" s="10">
        <v>0</v>
      </c>
      <c r="F606" s="10">
        <v>0</v>
      </c>
      <c r="G606" s="10"/>
      <c r="H606" s="10"/>
      <c r="I606" s="17">
        <v>0</v>
      </c>
      <c r="J606" s="9" t="s">
        <v>28</v>
      </c>
      <c r="K606" s="9" t="s">
        <v>28</v>
      </c>
      <c r="L606" s="18"/>
    </row>
    <row r="607" ht="16.95" customHeight="1" spans="2:12">
      <c r="B607" s="9"/>
      <c r="C607" s="9" t="s">
        <v>31</v>
      </c>
      <c r="D607" s="11"/>
      <c r="E607" s="11"/>
      <c r="F607" s="11"/>
      <c r="G607" s="11"/>
      <c r="H607" s="11"/>
      <c r="I607" s="11"/>
      <c r="J607" s="9" t="s">
        <v>28</v>
      </c>
      <c r="K607" s="9" t="s">
        <v>28</v>
      </c>
      <c r="L607" s="18"/>
    </row>
    <row r="608" ht="22.6" customHeight="1" spans="2:12">
      <c r="B608" s="9" t="s">
        <v>32</v>
      </c>
      <c r="C608" s="9" t="s">
        <v>33</v>
      </c>
      <c r="D608" s="9" t="s">
        <v>34</v>
      </c>
      <c r="E608" s="9" t="s">
        <v>35</v>
      </c>
      <c r="F608" s="9" t="s">
        <v>36</v>
      </c>
      <c r="G608" s="9" t="s">
        <v>37</v>
      </c>
      <c r="H608" s="9" t="s">
        <v>38</v>
      </c>
      <c r="I608" s="9" t="s">
        <v>39</v>
      </c>
      <c r="J608" s="9" t="s">
        <v>22</v>
      </c>
      <c r="K608" s="9" t="s">
        <v>23</v>
      </c>
      <c r="L608" s="9" t="s">
        <v>40</v>
      </c>
    </row>
    <row r="609" ht="16.95" customHeight="1" spans="2:12">
      <c r="B609" s="9"/>
      <c r="C609" s="9" t="s">
        <v>41</v>
      </c>
      <c r="D609" s="9" t="s">
        <v>42</v>
      </c>
      <c r="E609" s="9" t="s">
        <v>215</v>
      </c>
      <c r="F609" s="9" t="s">
        <v>58</v>
      </c>
      <c r="G609" s="9" t="s">
        <v>51</v>
      </c>
      <c r="H609" s="9" t="s">
        <v>46</v>
      </c>
      <c r="I609" s="11" t="str">
        <f>F609&amp;G609&amp;H609</f>
        <v>≤5次</v>
      </c>
      <c r="J609" s="9" t="s">
        <v>79</v>
      </c>
      <c r="K609" s="9" t="str">
        <f>J609</f>
        <v>20</v>
      </c>
      <c r="L609" s="11"/>
    </row>
    <row r="610" ht="33.9" customHeight="1" spans="2:12">
      <c r="B610" s="9"/>
      <c r="C610" s="9"/>
      <c r="D610" s="9" t="s">
        <v>52</v>
      </c>
      <c r="E610" s="9" t="s">
        <v>216</v>
      </c>
      <c r="F610" s="9" t="s">
        <v>58</v>
      </c>
      <c r="G610" s="9" t="s">
        <v>51</v>
      </c>
      <c r="H610" s="9" t="s">
        <v>55</v>
      </c>
      <c r="I610" s="11" t="str">
        <f>F610&amp;G610&amp;H610</f>
        <v>≤5%</v>
      </c>
      <c r="J610" s="9" t="s">
        <v>113</v>
      </c>
      <c r="K610" s="9" t="str">
        <f>J610</f>
        <v>30</v>
      </c>
      <c r="L610" s="11"/>
    </row>
    <row r="611" ht="45.2" customHeight="1" spans="2:12">
      <c r="B611" s="9"/>
      <c r="C611" s="9" t="s">
        <v>61</v>
      </c>
      <c r="D611" s="9" t="s">
        <v>197</v>
      </c>
      <c r="E611" s="9" t="s">
        <v>217</v>
      </c>
      <c r="F611" s="9" t="s">
        <v>58</v>
      </c>
      <c r="G611" s="9" t="s">
        <v>54</v>
      </c>
      <c r="H611" s="9" t="s">
        <v>55</v>
      </c>
      <c r="I611" s="11" t="str">
        <f>F611&amp;G611&amp;H611</f>
        <v>≤100%</v>
      </c>
      <c r="J611" s="9" t="s">
        <v>79</v>
      </c>
      <c r="K611" s="9" t="str">
        <f>J611</f>
        <v>20</v>
      </c>
      <c r="L611" s="11"/>
    </row>
    <row r="612" ht="16.95" customHeight="1" spans="2:12">
      <c r="B612" s="9"/>
      <c r="C612" s="9"/>
      <c r="D612" s="9" t="s">
        <v>62</v>
      </c>
      <c r="E612" s="9" t="s">
        <v>218</v>
      </c>
      <c r="F612" s="9" t="s">
        <v>49</v>
      </c>
      <c r="G612" s="9" t="s">
        <v>54</v>
      </c>
      <c r="H612" s="9" t="s">
        <v>55</v>
      </c>
      <c r="I612" s="11" t="str">
        <f>F612&amp;G612&amp;H612</f>
        <v>＝100%</v>
      </c>
      <c r="J612" s="9" t="s">
        <v>79</v>
      </c>
      <c r="K612" s="9" t="str">
        <f>J612</f>
        <v>20</v>
      </c>
      <c r="L612" s="11"/>
    </row>
    <row r="613" ht="14.3" customHeight="1" spans="2:12">
      <c r="B613" s="9" t="s">
        <v>80</v>
      </c>
      <c r="C613" s="9"/>
      <c r="D613" s="9"/>
      <c r="E613" s="9"/>
      <c r="F613" s="9"/>
      <c r="G613" s="9"/>
      <c r="H613" s="9"/>
      <c r="I613" s="9"/>
      <c r="J613" s="9">
        <v>100</v>
      </c>
      <c r="K613" s="9">
        <f>J613</f>
        <v>100</v>
      </c>
      <c r="L613" s="8"/>
    </row>
    <row r="614" ht="30.15" customHeight="1" spans="2:12">
      <c r="B614" s="9" t="s">
        <v>81</v>
      </c>
      <c r="C614" s="12" t="s">
        <v>340</v>
      </c>
      <c r="D614" s="12"/>
      <c r="E614" s="12"/>
      <c r="F614" s="12"/>
      <c r="G614" s="12"/>
      <c r="H614" s="12"/>
      <c r="I614" s="12"/>
      <c r="J614" s="12"/>
      <c r="K614" s="12"/>
      <c r="L614" s="12"/>
    </row>
    <row r="615" ht="28.6" customHeight="1" spans="2:12">
      <c r="B615" s="9" t="s">
        <v>83</v>
      </c>
      <c r="C615" s="12" t="s">
        <v>84</v>
      </c>
      <c r="D615" s="12"/>
      <c r="E615" s="12"/>
      <c r="F615" s="12"/>
      <c r="G615" s="12"/>
      <c r="H615" s="12"/>
      <c r="I615" s="12"/>
      <c r="J615" s="12"/>
      <c r="K615" s="12"/>
      <c r="L615" s="12"/>
    </row>
    <row r="616" ht="31.65" customHeight="1" spans="2:12">
      <c r="B616" s="9" t="s">
        <v>85</v>
      </c>
      <c r="C616" s="12" t="s">
        <v>84</v>
      </c>
      <c r="D616" s="12"/>
      <c r="E616" s="12"/>
      <c r="F616" s="12"/>
      <c r="G616" s="12"/>
      <c r="H616" s="12"/>
      <c r="I616" s="12"/>
      <c r="J616" s="12"/>
      <c r="K616" s="12"/>
      <c r="L616" s="12"/>
    </row>
    <row r="617" ht="14.3" customHeight="1" spans="2:12">
      <c r="B617" s="13" t="s">
        <v>115</v>
      </c>
      <c r="C617" s="13"/>
      <c r="D617" s="13"/>
      <c r="E617" s="13"/>
      <c r="F617" s="13"/>
      <c r="G617" s="13" t="s">
        <v>87</v>
      </c>
      <c r="H617" s="13"/>
      <c r="I617" s="13"/>
      <c r="J617" s="13"/>
      <c r="K617" s="13"/>
      <c r="L617" s="13"/>
    </row>
    <row r="618" ht="14.3" customHeight="1" spans="2:12">
      <c r="B618" s="14"/>
      <c r="C618" s="14"/>
      <c r="D618" s="14"/>
      <c r="E618" s="14"/>
      <c r="F618" s="14"/>
      <c r="G618" s="14"/>
      <c r="H618" s="14"/>
      <c r="I618" s="14"/>
      <c r="J618" s="14"/>
      <c r="K618" s="14"/>
      <c r="L618" s="14"/>
    </row>
    <row r="619" ht="45.2" customHeight="1" spans="1:12">
      <c r="A619">
        <v>25</v>
      </c>
      <c r="B619" s="7" t="s">
        <v>1</v>
      </c>
      <c r="C619" s="7"/>
      <c r="D619" s="7"/>
      <c r="E619" s="7"/>
      <c r="F619" s="7"/>
      <c r="G619" s="7"/>
      <c r="H619" s="7"/>
      <c r="I619" s="7"/>
      <c r="J619" s="7"/>
      <c r="K619" s="7"/>
      <c r="L619" s="7"/>
    </row>
    <row r="620" ht="14.3" customHeight="1" spans="2:12">
      <c r="B620" s="8" t="s">
        <v>2</v>
      </c>
      <c r="C620" s="8"/>
      <c r="D620" s="8" t="s">
        <v>341</v>
      </c>
      <c r="E620" s="8"/>
      <c r="F620" s="8"/>
      <c r="G620" s="8"/>
      <c r="H620" s="8"/>
      <c r="I620" s="8"/>
      <c r="J620" s="8"/>
      <c r="K620" s="8"/>
      <c r="L620" s="8"/>
    </row>
    <row r="621" ht="25.6" customHeight="1" spans="2:12">
      <c r="B621" s="8" t="s">
        <v>4</v>
      </c>
      <c r="C621" s="8"/>
      <c r="D621" s="8" t="s">
        <v>5</v>
      </c>
      <c r="E621" s="8"/>
      <c r="F621" s="8"/>
      <c r="G621" s="8"/>
      <c r="H621" s="8"/>
      <c r="I621" s="1" t="s">
        <v>6</v>
      </c>
      <c r="J621" s="9" t="s">
        <v>7</v>
      </c>
      <c r="K621" s="9"/>
      <c r="L621" s="9"/>
    </row>
    <row r="622" ht="14.3" customHeight="1" spans="2:12">
      <c r="B622" s="8" t="s">
        <v>8</v>
      </c>
      <c r="C622" s="8" t="s">
        <v>9</v>
      </c>
      <c r="D622" s="9" t="s">
        <v>10</v>
      </c>
      <c r="E622" s="9"/>
      <c r="F622" s="9"/>
      <c r="G622" s="9"/>
      <c r="H622" s="9"/>
      <c r="I622" s="16" t="s">
        <v>11</v>
      </c>
      <c r="J622" s="16"/>
      <c r="K622" s="16"/>
      <c r="L622" s="16"/>
    </row>
    <row r="623" ht="35.4" customHeight="1" spans="2:12">
      <c r="B623" s="8"/>
      <c r="C623" s="8"/>
      <c r="D623" s="8" t="s">
        <v>212</v>
      </c>
      <c r="E623" s="8"/>
      <c r="F623" s="8"/>
      <c r="G623" s="8"/>
      <c r="H623" s="8"/>
      <c r="I623" s="13" t="s">
        <v>342</v>
      </c>
      <c r="J623" s="13"/>
      <c r="K623" s="13"/>
      <c r="L623" s="13"/>
    </row>
    <row r="624" ht="34.65" customHeight="1" spans="2:12">
      <c r="B624" s="8"/>
      <c r="C624" s="8" t="s">
        <v>14</v>
      </c>
      <c r="D624" s="8" t="s">
        <v>339</v>
      </c>
      <c r="E624" s="8"/>
      <c r="F624" s="8"/>
      <c r="G624" s="8"/>
      <c r="H624" s="8"/>
      <c r="I624" s="8"/>
      <c r="J624" s="8"/>
      <c r="K624" s="8"/>
      <c r="L624" s="8"/>
    </row>
    <row r="625" ht="18.05" customHeight="1" spans="2:12">
      <c r="B625" s="9" t="s">
        <v>16</v>
      </c>
      <c r="C625" s="9" t="s">
        <v>17</v>
      </c>
      <c r="D625" s="9" t="s">
        <v>18</v>
      </c>
      <c r="E625" s="9" t="s">
        <v>19</v>
      </c>
      <c r="F625" s="9" t="s">
        <v>20</v>
      </c>
      <c r="G625" s="9"/>
      <c r="H625" s="9"/>
      <c r="I625" s="9" t="s">
        <v>21</v>
      </c>
      <c r="J625" s="9" t="s">
        <v>22</v>
      </c>
      <c r="K625" s="9" t="s">
        <v>23</v>
      </c>
      <c r="L625" s="9" t="s">
        <v>24</v>
      </c>
    </row>
    <row r="626" ht="17.3" customHeight="1" spans="2:12">
      <c r="B626" s="9"/>
      <c r="C626" s="9" t="s">
        <v>25</v>
      </c>
      <c r="D626" s="10">
        <v>109.5</v>
      </c>
      <c r="E626" s="10">
        <v>109.5</v>
      </c>
      <c r="F626" s="10">
        <v>109.5</v>
      </c>
      <c r="G626" s="10"/>
      <c r="H626" s="10"/>
      <c r="I626" s="17">
        <v>1</v>
      </c>
      <c r="J626" s="9">
        <v>10</v>
      </c>
      <c r="K626" s="9">
        <f>J626</f>
        <v>10</v>
      </c>
      <c r="L626" s="18" t="s">
        <v>26</v>
      </c>
    </row>
    <row r="627" ht="19.55" customHeight="1" spans="2:12">
      <c r="B627" s="9"/>
      <c r="C627" s="9" t="s">
        <v>27</v>
      </c>
      <c r="D627" s="10">
        <v>109.5</v>
      </c>
      <c r="E627" s="10">
        <v>109.5</v>
      </c>
      <c r="F627" s="10">
        <v>109.5</v>
      </c>
      <c r="G627" s="10"/>
      <c r="H627" s="10"/>
      <c r="I627" s="17">
        <v>1</v>
      </c>
      <c r="J627" s="9" t="s">
        <v>28</v>
      </c>
      <c r="K627" s="9" t="s">
        <v>28</v>
      </c>
      <c r="L627" s="18"/>
    </row>
    <row r="628" ht="20.35" customHeight="1" spans="2:12">
      <c r="B628" s="9"/>
      <c r="C628" s="9" t="s">
        <v>29</v>
      </c>
      <c r="D628" s="10">
        <v>0</v>
      </c>
      <c r="E628" s="10">
        <v>0</v>
      </c>
      <c r="F628" s="10">
        <v>0</v>
      </c>
      <c r="G628" s="10"/>
      <c r="H628" s="10"/>
      <c r="I628" s="17">
        <v>0</v>
      </c>
      <c r="J628" s="9" t="s">
        <v>28</v>
      </c>
      <c r="K628" s="9" t="s">
        <v>28</v>
      </c>
      <c r="L628" s="18"/>
    </row>
    <row r="629" ht="18.05" customHeight="1" spans="2:12">
      <c r="B629" s="9"/>
      <c r="C629" s="9" t="s">
        <v>30</v>
      </c>
      <c r="D629" s="10">
        <v>0</v>
      </c>
      <c r="E629" s="10">
        <v>0</v>
      </c>
      <c r="F629" s="10">
        <v>0</v>
      </c>
      <c r="G629" s="10"/>
      <c r="H629" s="10"/>
      <c r="I629" s="17">
        <v>0</v>
      </c>
      <c r="J629" s="9" t="s">
        <v>28</v>
      </c>
      <c r="K629" s="9" t="s">
        <v>28</v>
      </c>
      <c r="L629" s="18"/>
    </row>
    <row r="630" ht="16.95" customHeight="1" spans="2:12">
      <c r="B630" s="9"/>
      <c r="C630" s="9" t="s">
        <v>31</v>
      </c>
      <c r="D630" s="11"/>
      <c r="E630" s="11"/>
      <c r="F630" s="11"/>
      <c r="G630" s="11"/>
      <c r="H630" s="11"/>
      <c r="I630" s="11"/>
      <c r="J630" s="9" t="s">
        <v>28</v>
      </c>
      <c r="K630" s="9" t="s">
        <v>28</v>
      </c>
      <c r="L630" s="18"/>
    </row>
    <row r="631" ht="22.6" customHeight="1" spans="2:12">
      <c r="B631" s="9" t="s">
        <v>32</v>
      </c>
      <c r="C631" s="9" t="s">
        <v>33</v>
      </c>
      <c r="D631" s="9" t="s">
        <v>34</v>
      </c>
      <c r="E631" s="9" t="s">
        <v>35</v>
      </c>
      <c r="F631" s="9" t="s">
        <v>36</v>
      </c>
      <c r="G631" s="9" t="s">
        <v>37</v>
      </c>
      <c r="H631" s="9" t="s">
        <v>38</v>
      </c>
      <c r="I631" s="9" t="s">
        <v>39</v>
      </c>
      <c r="J631" s="9" t="s">
        <v>22</v>
      </c>
      <c r="K631" s="9" t="s">
        <v>23</v>
      </c>
      <c r="L631" s="9" t="s">
        <v>40</v>
      </c>
    </row>
    <row r="632" ht="16.95" customHeight="1" spans="2:12">
      <c r="B632" s="9"/>
      <c r="C632" s="9" t="s">
        <v>41</v>
      </c>
      <c r="D632" s="9" t="s">
        <v>42</v>
      </c>
      <c r="E632" s="9" t="s">
        <v>215</v>
      </c>
      <c r="F632" s="9" t="s">
        <v>58</v>
      </c>
      <c r="G632" s="9" t="s">
        <v>51</v>
      </c>
      <c r="H632" s="9" t="s">
        <v>46</v>
      </c>
      <c r="I632" s="11" t="str">
        <f>F632&amp;G632&amp;H632</f>
        <v>≤5次</v>
      </c>
      <c r="J632" s="9" t="s">
        <v>79</v>
      </c>
      <c r="K632" s="9" t="str">
        <f>J632</f>
        <v>20</v>
      </c>
      <c r="L632" s="11"/>
    </row>
    <row r="633" ht="33.9" customHeight="1" spans="2:12">
      <c r="B633" s="9"/>
      <c r="C633" s="9"/>
      <c r="D633" s="9" t="s">
        <v>52</v>
      </c>
      <c r="E633" s="9" t="s">
        <v>216</v>
      </c>
      <c r="F633" s="9" t="s">
        <v>58</v>
      </c>
      <c r="G633" s="9" t="s">
        <v>51</v>
      </c>
      <c r="H633" s="9" t="s">
        <v>55</v>
      </c>
      <c r="I633" s="11" t="str">
        <f>F633&amp;G633&amp;H633</f>
        <v>≤5%</v>
      </c>
      <c r="J633" s="9" t="s">
        <v>113</v>
      </c>
      <c r="K633" s="9" t="str">
        <f>J633</f>
        <v>30</v>
      </c>
      <c r="L633" s="11"/>
    </row>
    <row r="634" ht="45.2" customHeight="1" spans="2:12">
      <c r="B634" s="9"/>
      <c r="C634" s="9" t="s">
        <v>61</v>
      </c>
      <c r="D634" s="9" t="s">
        <v>197</v>
      </c>
      <c r="E634" s="9" t="s">
        <v>217</v>
      </c>
      <c r="F634" s="9" t="s">
        <v>58</v>
      </c>
      <c r="G634" s="9" t="s">
        <v>54</v>
      </c>
      <c r="H634" s="9" t="s">
        <v>55</v>
      </c>
      <c r="I634" s="11" t="str">
        <f>F634&amp;G634&amp;H634</f>
        <v>≤100%</v>
      </c>
      <c r="J634" s="9" t="s">
        <v>79</v>
      </c>
      <c r="K634" s="9" t="str">
        <f>J634</f>
        <v>20</v>
      </c>
      <c r="L634" s="11"/>
    </row>
    <row r="635" ht="16.95" customHeight="1" spans="2:12">
      <c r="B635" s="9"/>
      <c r="C635" s="9"/>
      <c r="D635" s="9" t="s">
        <v>62</v>
      </c>
      <c r="E635" s="9" t="s">
        <v>218</v>
      </c>
      <c r="F635" s="9" t="s">
        <v>49</v>
      </c>
      <c r="G635" s="9" t="s">
        <v>54</v>
      </c>
      <c r="H635" s="9" t="s">
        <v>55</v>
      </c>
      <c r="I635" s="11" t="str">
        <f>F635&amp;G635&amp;H635</f>
        <v>＝100%</v>
      </c>
      <c r="J635" s="9" t="s">
        <v>79</v>
      </c>
      <c r="K635" s="9" t="str">
        <f>J635</f>
        <v>20</v>
      </c>
      <c r="L635" s="11"/>
    </row>
    <row r="636" ht="14.3" customHeight="1" spans="2:12">
      <c r="B636" s="9" t="s">
        <v>80</v>
      </c>
      <c r="C636" s="9"/>
      <c r="D636" s="9"/>
      <c r="E636" s="9"/>
      <c r="F636" s="9"/>
      <c r="G636" s="9"/>
      <c r="H636" s="9"/>
      <c r="I636" s="9"/>
      <c r="J636" s="9">
        <v>100</v>
      </c>
      <c r="K636" s="9">
        <f>J636</f>
        <v>100</v>
      </c>
      <c r="L636" s="8"/>
    </row>
    <row r="637" ht="30.15" customHeight="1" spans="2:12">
      <c r="B637" s="9" t="s">
        <v>81</v>
      </c>
      <c r="C637" s="12" t="s">
        <v>340</v>
      </c>
      <c r="D637" s="12"/>
      <c r="E637" s="12"/>
      <c r="F637" s="12"/>
      <c r="G637" s="12"/>
      <c r="H637" s="12"/>
      <c r="I637" s="12"/>
      <c r="J637" s="12"/>
      <c r="K637" s="12"/>
      <c r="L637" s="12"/>
    </row>
    <row r="638" ht="28.6" customHeight="1" spans="2:12">
      <c r="B638" s="9" t="s">
        <v>83</v>
      </c>
      <c r="C638" s="12" t="s">
        <v>84</v>
      </c>
      <c r="D638" s="12"/>
      <c r="E638" s="12"/>
      <c r="F638" s="12"/>
      <c r="G638" s="12"/>
      <c r="H638" s="12"/>
      <c r="I638" s="12"/>
      <c r="J638" s="12"/>
      <c r="K638" s="12"/>
      <c r="L638" s="12"/>
    </row>
    <row r="639" ht="31.65" customHeight="1" spans="2:12">
      <c r="B639" s="9" t="s">
        <v>85</v>
      </c>
      <c r="C639" s="12" t="s">
        <v>84</v>
      </c>
      <c r="D639" s="12"/>
      <c r="E639" s="12"/>
      <c r="F639" s="12"/>
      <c r="G639" s="12"/>
      <c r="H639" s="12"/>
      <c r="I639" s="12"/>
      <c r="J639" s="12"/>
      <c r="K639" s="12"/>
      <c r="L639" s="12"/>
    </row>
    <row r="640" ht="14.3" customHeight="1" spans="2:12">
      <c r="B640" s="13" t="s">
        <v>115</v>
      </c>
      <c r="C640" s="13"/>
      <c r="D640" s="13"/>
      <c r="E640" s="13"/>
      <c r="F640" s="13"/>
      <c r="G640" s="13" t="s">
        <v>87</v>
      </c>
      <c r="H640" s="13"/>
      <c r="I640" s="13"/>
      <c r="J640" s="13"/>
      <c r="K640" s="13"/>
      <c r="L640" s="13"/>
    </row>
    <row r="641" ht="14.3" customHeight="1" spans="2:12">
      <c r="B641" s="14"/>
      <c r="C641" s="14"/>
      <c r="D641" s="14"/>
      <c r="E641" s="14"/>
      <c r="F641" s="14"/>
      <c r="G641" s="14"/>
      <c r="H641" s="14"/>
      <c r="I641" s="14"/>
      <c r="J641" s="14"/>
      <c r="K641" s="14"/>
      <c r="L641" s="14"/>
    </row>
    <row r="642" ht="45.2" customHeight="1" spans="1:12">
      <c r="A642">
        <v>26</v>
      </c>
      <c r="B642" s="7" t="s">
        <v>1</v>
      </c>
      <c r="C642" s="7"/>
      <c r="D642" s="7"/>
      <c r="E642" s="7"/>
      <c r="F642" s="7"/>
      <c r="G642" s="7"/>
      <c r="H642" s="7"/>
      <c r="I642" s="7"/>
      <c r="J642" s="7"/>
      <c r="K642" s="7"/>
      <c r="L642" s="7"/>
    </row>
    <row r="643" ht="14.3" customHeight="1" spans="2:12">
      <c r="B643" s="8" t="s">
        <v>2</v>
      </c>
      <c r="C643" s="8"/>
      <c r="D643" s="8" t="s">
        <v>343</v>
      </c>
      <c r="E643" s="8"/>
      <c r="F643" s="8"/>
      <c r="G643" s="8"/>
      <c r="H643" s="8"/>
      <c r="I643" s="8"/>
      <c r="J643" s="8"/>
      <c r="K643" s="8"/>
      <c r="L643" s="8"/>
    </row>
    <row r="644" ht="25.6" customHeight="1" spans="2:12">
      <c r="B644" s="8" t="s">
        <v>4</v>
      </c>
      <c r="C644" s="8"/>
      <c r="D644" s="8" t="s">
        <v>5</v>
      </c>
      <c r="E644" s="8"/>
      <c r="F644" s="8"/>
      <c r="G644" s="8"/>
      <c r="H644" s="8"/>
      <c r="I644" s="1" t="s">
        <v>6</v>
      </c>
      <c r="J644" s="9" t="s">
        <v>7</v>
      </c>
      <c r="K644" s="9"/>
      <c r="L644" s="9"/>
    </row>
    <row r="645" ht="14.3" customHeight="1" spans="2:12">
      <c r="B645" s="8" t="s">
        <v>8</v>
      </c>
      <c r="C645" s="8" t="s">
        <v>9</v>
      </c>
      <c r="D645" s="9" t="s">
        <v>10</v>
      </c>
      <c r="E645" s="9"/>
      <c r="F645" s="9"/>
      <c r="G645" s="9"/>
      <c r="H645" s="9"/>
      <c r="I645" s="16" t="s">
        <v>11</v>
      </c>
      <c r="J645" s="16"/>
      <c r="K645" s="16"/>
      <c r="L645" s="16"/>
    </row>
    <row r="646" ht="35.4" customHeight="1" spans="2:12">
      <c r="B646" s="8"/>
      <c r="C646" s="8"/>
      <c r="D646" s="8" t="s">
        <v>212</v>
      </c>
      <c r="E646" s="8"/>
      <c r="F646" s="8"/>
      <c r="G646" s="8"/>
      <c r="H646" s="8"/>
      <c r="I646" s="13" t="s">
        <v>344</v>
      </c>
      <c r="J646" s="13"/>
      <c r="K646" s="13"/>
      <c r="L646" s="13"/>
    </row>
    <row r="647" ht="34.65" customHeight="1" spans="2:12">
      <c r="B647" s="8"/>
      <c r="C647" s="8" t="s">
        <v>14</v>
      </c>
      <c r="D647" s="8" t="s">
        <v>339</v>
      </c>
      <c r="E647" s="8"/>
      <c r="F647" s="8"/>
      <c r="G647" s="8"/>
      <c r="H647" s="8"/>
      <c r="I647" s="8"/>
      <c r="J647" s="8"/>
      <c r="K647" s="8"/>
      <c r="L647" s="8"/>
    </row>
    <row r="648" ht="18.05" customHeight="1" spans="2:12">
      <c r="B648" s="9" t="s">
        <v>16</v>
      </c>
      <c r="C648" s="9" t="s">
        <v>17</v>
      </c>
      <c r="D648" s="9" t="s">
        <v>18</v>
      </c>
      <c r="E648" s="9" t="s">
        <v>19</v>
      </c>
      <c r="F648" s="9" t="s">
        <v>20</v>
      </c>
      <c r="G648" s="9"/>
      <c r="H648" s="9"/>
      <c r="I648" s="9" t="s">
        <v>21</v>
      </c>
      <c r="J648" s="9" t="s">
        <v>22</v>
      </c>
      <c r="K648" s="9" t="s">
        <v>23</v>
      </c>
      <c r="L648" s="9" t="s">
        <v>24</v>
      </c>
    </row>
    <row r="649" ht="17.3" customHeight="1" spans="2:12">
      <c r="B649" s="9"/>
      <c r="C649" s="9" t="s">
        <v>25</v>
      </c>
      <c r="D649" s="10">
        <v>84.855583</v>
      </c>
      <c r="E649" s="10">
        <v>84.855583</v>
      </c>
      <c r="F649" s="10">
        <v>84.855583</v>
      </c>
      <c r="G649" s="10"/>
      <c r="H649" s="10"/>
      <c r="I649" s="17">
        <v>1</v>
      </c>
      <c r="J649" s="9">
        <v>10</v>
      </c>
      <c r="K649" s="9">
        <f>J649</f>
        <v>10</v>
      </c>
      <c r="L649" s="18" t="s">
        <v>26</v>
      </c>
    </row>
    <row r="650" ht="19.55" customHeight="1" spans="2:12">
      <c r="B650" s="9"/>
      <c r="C650" s="9" t="s">
        <v>27</v>
      </c>
      <c r="D650" s="10">
        <v>84.855583</v>
      </c>
      <c r="E650" s="10">
        <v>84.855583</v>
      </c>
      <c r="F650" s="10">
        <v>84.855583</v>
      </c>
      <c r="G650" s="10"/>
      <c r="H650" s="10"/>
      <c r="I650" s="17">
        <v>1</v>
      </c>
      <c r="J650" s="9" t="s">
        <v>28</v>
      </c>
      <c r="K650" s="9" t="s">
        <v>28</v>
      </c>
      <c r="L650" s="18"/>
    </row>
    <row r="651" ht="20.35" customHeight="1" spans="2:12">
      <c r="B651" s="9"/>
      <c r="C651" s="9" t="s">
        <v>29</v>
      </c>
      <c r="D651" s="10">
        <v>0</v>
      </c>
      <c r="E651" s="10">
        <v>0</v>
      </c>
      <c r="F651" s="10">
        <v>0</v>
      </c>
      <c r="G651" s="10"/>
      <c r="H651" s="10"/>
      <c r="I651" s="17">
        <v>0</v>
      </c>
      <c r="J651" s="9" t="s">
        <v>28</v>
      </c>
      <c r="K651" s="9" t="s">
        <v>28</v>
      </c>
      <c r="L651" s="18"/>
    </row>
    <row r="652" ht="18.05" customHeight="1" spans="2:12">
      <c r="B652" s="9"/>
      <c r="C652" s="9" t="s">
        <v>30</v>
      </c>
      <c r="D652" s="10">
        <v>0</v>
      </c>
      <c r="E652" s="10">
        <v>0</v>
      </c>
      <c r="F652" s="10">
        <v>0</v>
      </c>
      <c r="G652" s="10"/>
      <c r="H652" s="10"/>
      <c r="I652" s="17">
        <v>0</v>
      </c>
      <c r="J652" s="9" t="s">
        <v>28</v>
      </c>
      <c r="K652" s="9" t="s">
        <v>28</v>
      </c>
      <c r="L652" s="18"/>
    </row>
    <row r="653" ht="16.95" customHeight="1" spans="2:12">
      <c r="B653" s="9"/>
      <c r="C653" s="9" t="s">
        <v>31</v>
      </c>
      <c r="D653" s="11"/>
      <c r="E653" s="11"/>
      <c r="F653" s="11"/>
      <c r="G653" s="11"/>
      <c r="H653" s="11"/>
      <c r="I653" s="11"/>
      <c r="J653" s="9" t="s">
        <v>28</v>
      </c>
      <c r="K653" s="9" t="s">
        <v>28</v>
      </c>
      <c r="L653" s="18"/>
    </row>
    <row r="654" ht="22.6" customHeight="1" spans="2:12">
      <c r="B654" s="9" t="s">
        <v>32</v>
      </c>
      <c r="C654" s="9" t="s">
        <v>33</v>
      </c>
      <c r="D654" s="9" t="s">
        <v>34</v>
      </c>
      <c r="E654" s="9" t="s">
        <v>35</v>
      </c>
      <c r="F654" s="9" t="s">
        <v>36</v>
      </c>
      <c r="G654" s="9" t="s">
        <v>37</v>
      </c>
      <c r="H654" s="9" t="s">
        <v>38</v>
      </c>
      <c r="I654" s="9" t="s">
        <v>39</v>
      </c>
      <c r="J654" s="9" t="s">
        <v>22</v>
      </c>
      <c r="K654" s="9" t="s">
        <v>23</v>
      </c>
      <c r="L654" s="9" t="s">
        <v>40</v>
      </c>
    </row>
    <row r="655" ht="16.95" customHeight="1" spans="2:12">
      <c r="B655" s="9"/>
      <c r="C655" s="9" t="s">
        <v>41</v>
      </c>
      <c r="D655" s="9" t="s">
        <v>42</v>
      </c>
      <c r="E655" s="9" t="s">
        <v>215</v>
      </c>
      <c r="F655" s="9" t="s">
        <v>58</v>
      </c>
      <c r="G655" s="9" t="s">
        <v>51</v>
      </c>
      <c r="H655" s="9" t="s">
        <v>46</v>
      </c>
      <c r="I655" s="11" t="str">
        <f>F655&amp;G655&amp;H655</f>
        <v>≤5次</v>
      </c>
      <c r="J655" s="9" t="s">
        <v>79</v>
      </c>
      <c r="K655" s="9" t="str">
        <f>J655</f>
        <v>20</v>
      </c>
      <c r="L655" s="11"/>
    </row>
    <row r="656" ht="33.9" customHeight="1" spans="2:12">
      <c r="B656" s="9"/>
      <c r="C656" s="9"/>
      <c r="D656" s="9" t="s">
        <v>52</v>
      </c>
      <c r="E656" s="9" t="s">
        <v>216</v>
      </c>
      <c r="F656" s="9" t="s">
        <v>58</v>
      </c>
      <c r="G656" s="9" t="s">
        <v>51</v>
      </c>
      <c r="H656" s="9" t="s">
        <v>55</v>
      </c>
      <c r="I656" s="11" t="str">
        <f>F656&amp;G656&amp;H656</f>
        <v>≤5%</v>
      </c>
      <c r="J656" s="9" t="s">
        <v>113</v>
      </c>
      <c r="K656" s="9" t="str">
        <f>J656</f>
        <v>30</v>
      </c>
      <c r="L656" s="11"/>
    </row>
    <row r="657" ht="45.2" customHeight="1" spans="2:12">
      <c r="B657" s="9"/>
      <c r="C657" s="9" t="s">
        <v>61</v>
      </c>
      <c r="D657" s="9" t="s">
        <v>197</v>
      </c>
      <c r="E657" s="9" t="s">
        <v>217</v>
      </c>
      <c r="F657" s="9" t="s">
        <v>58</v>
      </c>
      <c r="G657" s="9" t="s">
        <v>54</v>
      </c>
      <c r="H657" s="9" t="s">
        <v>55</v>
      </c>
      <c r="I657" s="11" t="str">
        <f>F657&amp;G657&amp;H657</f>
        <v>≤100%</v>
      </c>
      <c r="J657" s="9" t="s">
        <v>79</v>
      </c>
      <c r="K657" s="9" t="str">
        <f>J657</f>
        <v>20</v>
      </c>
      <c r="L657" s="11"/>
    </row>
    <row r="658" ht="16.95" customHeight="1" spans="2:12">
      <c r="B658" s="9"/>
      <c r="C658" s="9"/>
      <c r="D658" s="9" t="s">
        <v>62</v>
      </c>
      <c r="E658" s="9" t="s">
        <v>218</v>
      </c>
      <c r="F658" s="9" t="s">
        <v>49</v>
      </c>
      <c r="G658" s="9" t="s">
        <v>54</v>
      </c>
      <c r="H658" s="9" t="s">
        <v>55</v>
      </c>
      <c r="I658" s="11" t="str">
        <f>F658&amp;G658&amp;H658</f>
        <v>＝100%</v>
      </c>
      <c r="J658" s="9" t="s">
        <v>79</v>
      </c>
      <c r="K658" s="9" t="str">
        <f>J658</f>
        <v>20</v>
      </c>
      <c r="L658" s="11"/>
    </row>
    <row r="659" ht="14.3" customHeight="1" spans="2:12">
      <c r="B659" s="9" t="s">
        <v>80</v>
      </c>
      <c r="C659" s="9"/>
      <c r="D659" s="9"/>
      <c r="E659" s="9"/>
      <c r="F659" s="9"/>
      <c r="G659" s="9"/>
      <c r="H659" s="9"/>
      <c r="I659" s="9"/>
      <c r="J659" s="9">
        <v>100</v>
      </c>
      <c r="K659" s="9">
        <f>J659</f>
        <v>100</v>
      </c>
      <c r="L659" s="8"/>
    </row>
    <row r="660" ht="30.15" customHeight="1" spans="2:12">
      <c r="B660" s="9" t="s">
        <v>81</v>
      </c>
      <c r="C660" s="12" t="s">
        <v>340</v>
      </c>
      <c r="D660" s="12"/>
      <c r="E660" s="12"/>
      <c r="F660" s="12"/>
      <c r="G660" s="12"/>
      <c r="H660" s="12"/>
      <c r="I660" s="12"/>
      <c r="J660" s="12"/>
      <c r="K660" s="12"/>
      <c r="L660" s="12"/>
    </row>
    <row r="661" ht="28.6" customHeight="1" spans="2:12">
      <c r="B661" s="9" t="s">
        <v>83</v>
      </c>
      <c r="C661" s="12" t="s">
        <v>84</v>
      </c>
      <c r="D661" s="12"/>
      <c r="E661" s="12"/>
      <c r="F661" s="12"/>
      <c r="G661" s="12"/>
      <c r="H661" s="12"/>
      <c r="I661" s="12"/>
      <c r="J661" s="12"/>
      <c r="K661" s="12"/>
      <c r="L661" s="12"/>
    </row>
    <row r="662" ht="31.65" customHeight="1" spans="2:12">
      <c r="B662" s="9" t="s">
        <v>85</v>
      </c>
      <c r="C662" s="12" t="s">
        <v>84</v>
      </c>
      <c r="D662" s="12"/>
      <c r="E662" s="12"/>
      <c r="F662" s="12"/>
      <c r="G662" s="12"/>
      <c r="H662" s="12"/>
      <c r="I662" s="12"/>
      <c r="J662" s="12"/>
      <c r="K662" s="12"/>
      <c r="L662" s="12"/>
    </row>
    <row r="663" ht="14.3" customHeight="1" spans="2:12">
      <c r="B663" s="13" t="s">
        <v>115</v>
      </c>
      <c r="C663" s="13"/>
      <c r="D663" s="13"/>
      <c r="E663" s="13"/>
      <c r="F663" s="13"/>
      <c r="G663" s="13" t="s">
        <v>87</v>
      </c>
      <c r="H663" s="13"/>
      <c r="I663" s="13"/>
      <c r="J663" s="13"/>
      <c r="K663" s="13"/>
      <c r="L663" s="13"/>
    </row>
    <row r="664" ht="14.3" customHeight="1" spans="2:12">
      <c r="B664" s="14"/>
      <c r="C664" s="14"/>
      <c r="D664" s="14"/>
      <c r="E664" s="14"/>
      <c r="F664" s="14"/>
      <c r="G664" s="14"/>
      <c r="H664" s="14"/>
      <c r="I664" s="14"/>
      <c r="J664" s="14"/>
      <c r="K664" s="14"/>
      <c r="L664" s="14"/>
    </row>
    <row r="665" ht="45.2" customHeight="1" spans="1:12">
      <c r="A665" s="19">
        <v>27</v>
      </c>
      <c r="B665" s="7" t="s">
        <v>1</v>
      </c>
      <c r="C665" s="7"/>
      <c r="D665" s="7"/>
      <c r="E665" s="7"/>
      <c r="F665" s="7"/>
      <c r="G665" s="7"/>
      <c r="H665" s="7"/>
      <c r="I665" s="7"/>
      <c r="J665" s="7"/>
      <c r="K665" s="7"/>
      <c r="L665" s="7"/>
    </row>
    <row r="666" ht="14.3" customHeight="1" spans="2:12">
      <c r="B666" s="8" t="s">
        <v>2</v>
      </c>
      <c r="C666" s="8"/>
      <c r="D666" s="8" t="s">
        <v>345</v>
      </c>
      <c r="E666" s="8"/>
      <c r="F666" s="8"/>
      <c r="G666" s="8"/>
      <c r="H666" s="8"/>
      <c r="I666" s="8"/>
      <c r="J666" s="8"/>
      <c r="K666" s="8"/>
      <c r="L666" s="8"/>
    </row>
    <row r="667" ht="25.6" customHeight="1" spans="2:12">
      <c r="B667" s="8" t="s">
        <v>4</v>
      </c>
      <c r="C667" s="8"/>
      <c r="D667" s="8" t="s">
        <v>5</v>
      </c>
      <c r="E667" s="8"/>
      <c r="F667" s="8"/>
      <c r="G667" s="8"/>
      <c r="H667" s="8"/>
      <c r="I667" s="1" t="s">
        <v>6</v>
      </c>
      <c r="J667" s="9" t="s">
        <v>7</v>
      </c>
      <c r="K667" s="9"/>
      <c r="L667" s="9"/>
    </row>
    <row r="668" ht="14.3" customHeight="1" spans="2:12">
      <c r="B668" s="8" t="s">
        <v>8</v>
      </c>
      <c r="C668" s="8" t="s">
        <v>9</v>
      </c>
      <c r="D668" s="9" t="s">
        <v>10</v>
      </c>
      <c r="E668" s="9"/>
      <c r="F668" s="9"/>
      <c r="G668" s="9"/>
      <c r="H668" s="9"/>
      <c r="I668" s="16" t="s">
        <v>11</v>
      </c>
      <c r="J668" s="16"/>
      <c r="K668" s="16"/>
      <c r="L668" s="16"/>
    </row>
    <row r="669" ht="49" customHeight="1" spans="2:12">
      <c r="B669" s="8"/>
      <c r="C669" s="8"/>
      <c r="D669" s="8" t="s">
        <v>346</v>
      </c>
      <c r="E669" s="8"/>
      <c r="F669" s="8"/>
      <c r="G669" s="8"/>
      <c r="H669" s="8"/>
      <c r="I669" s="13" t="s">
        <v>347</v>
      </c>
      <c r="J669" s="13"/>
      <c r="K669" s="13"/>
      <c r="L669" s="13"/>
    </row>
    <row r="670" ht="34.65" customHeight="1" spans="2:12">
      <c r="B670" s="8"/>
      <c r="C670" s="8" t="s">
        <v>14</v>
      </c>
      <c r="D670" s="8" t="s">
        <v>348</v>
      </c>
      <c r="E670" s="8"/>
      <c r="F670" s="8"/>
      <c r="G670" s="8"/>
      <c r="H670" s="8"/>
      <c r="I670" s="8"/>
      <c r="J670" s="8"/>
      <c r="K670" s="8"/>
      <c r="L670" s="8"/>
    </row>
    <row r="671" ht="18.05" customHeight="1" spans="2:12">
      <c r="B671" s="9" t="s">
        <v>16</v>
      </c>
      <c r="C671" s="9" t="s">
        <v>17</v>
      </c>
      <c r="D671" s="9" t="s">
        <v>18</v>
      </c>
      <c r="E671" s="9" t="s">
        <v>19</v>
      </c>
      <c r="F671" s="9" t="s">
        <v>20</v>
      </c>
      <c r="G671" s="9"/>
      <c r="H671" s="9"/>
      <c r="I671" s="9" t="s">
        <v>21</v>
      </c>
      <c r="J671" s="9" t="s">
        <v>22</v>
      </c>
      <c r="K671" s="9" t="s">
        <v>23</v>
      </c>
      <c r="L671" s="9" t="s">
        <v>24</v>
      </c>
    </row>
    <row r="672" ht="17.3" customHeight="1" spans="2:12">
      <c r="B672" s="9"/>
      <c r="C672" s="9" t="s">
        <v>25</v>
      </c>
      <c r="D672" s="10">
        <v>0</v>
      </c>
      <c r="E672" s="10">
        <v>222</v>
      </c>
      <c r="F672" s="10">
        <v>222</v>
      </c>
      <c r="G672" s="10"/>
      <c r="H672" s="10"/>
      <c r="I672" s="17">
        <v>1</v>
      </c>
      <c r="J672" s="9">
        <v>10</v>
      </c>
      <c r="K672" s="9">
        <f>J672</f>
        <v>10</v>
      </c>
      <c r="L672" s="18" t="s">
        <v>26</v>
      </c>
    </row>
    <row r="673" ht="19.55" customHeight="1" spans="2:12">
      <c r="B673" s="9"/>
      <c r="C673" s="9" t="s">
        <v>27</v>
      </c>
      <c r="D673" s="10">
        <v>0</v>
      </c>
      <c r="E673" s="10">
        <v>222</v>
      </c>
      <c r="F673" s="10">
        <v>222</v>
      </c>
      <c r="G673" s="10"/>
      <c r="H673" s="10"/>
      <c r="I673" s="17">
        <v>1</v>
      </c>
      <c r="J673" s="9" t="s">
        <v>28</v>
      </c>
      <c r="K673" s="9" t="s">
        <v>28</v>
      </c>
      <c r="L673" s="18"/>
    </row>
    <row r="674" ht="20.35" customHeight="1" spans="2:12">
      <c r="B674" s="9"/>
      <c r="C674" s="9" t="s">
        <v>29</v>
      </c>
      <c r="D674" s="10">
        <v>0</v>
      </c>
      <c r="E674" s="10">
        <v>0</v>
      </c>
      <c r="F674" s="10">
        <v>0</v>
      </c>
      <c r="G674" s="10"/>
      <c r="H674" s="10"/>
      <c r="I674" s="17">
        <v>0</v>
      </c>
      <c r="J674" s="9" t="s">
        <v>28</v>
      </c>
      <c r="K674" s="9" t="s">
        <v>28</v>
      </c>
      <c r="L674" s="18"/>
    </row>
    <row r="675" ht="18.05" customHeight="1" spans="2:12">
      <c r="B675" s="9"/>
      <c r="C675" s="9" t="s">
        <v>30</v>
      </c>
      <c r="D675" s="10">
        <v>0</v>
      </c>
      <c r="E675" s="10">
        <v>0</v>
      </c>
      <c r="F675" s="10">
        <v>0</v>
      </c>
      <c r="G675" s="10"/>
      <c r="H675" s="10"/>
      <c r="I675" s="17">
        <v>0</v>
      </c>
      <c r="J675" s="9" t="s">
        <v>28</v>
      </c>
      <c r="K675" s="9" t="s">
        <v>28</v>
      </c>
      <c r="L675" s="18"/>
    </row>
    <row r="676" ht="16.95" customHeight="1" spans="2:12">
      <c r="B676" s="9"/>
      <c r="C676" s="9" t="s">
        <v>31</v>
      </c>
      <c r="D676" s="11"/>
      <c r="E676" s="11"/>
      <c r="F676" s="11"/>
      <c r="G676" s="11"/>
      <c r="H676" s="11"/>
      <c r="I676" s="11"/>
      <c r="J676" s="9" t="s">
        <v>28</v>
      </c>
      <c r="K676" s="9" t="s">
        <v>28</v>
      </c>
      <c r="L676" s="18"/>
    </row>
    <row r="677" ht="22.6" customHeight="1" spans="2:12">
      <c r="B677" s="9" t="s">
        <v>32</v>
      </c>
      <c r="C677" s="9" t="s">
        <v>33</v>
      </c>
      <c r="D677" s="9" t="s">
        <v>34</v>
      </c>
      <c r="E677" s="9" t="s">
        <v>35</v>
      </c>
      <c r="F677" s="9" t="s">
        <v>36</v>
      </c>
      <c r="G677" s="9" t="s">
        <v>37</v>
      </c>
      <c r="H677" s="9" t="s">
        <v>38</v>
      </c>
      <c r="I677" s="9" t="s">
        <v>39</v>
      </c>
      <c r="J677" s="9" t="s">
        <v>22</v>
      </c>
      <c r="K677" s="9" t="s">
        <v>23</v>
      </c>
      <c r="L677" s="9" t="s">
        <v>40</v>
      </c>
    </row>
    <row r="678" ht="33.9" customHeight="1" spans="2:12">
      <c r="B678" s="9"/>
      <c r="C678" s="9" t="s">
        <v>41</v>
      </c>
      <c r="D678" s="9" t="s">
        <v>42</v>
      </c>
      <c r="E678" s="9" t="s">
        <v>349</v>
      </c>
      <c r="F678" s="9" t="s">
        <v>44</v>
      </c>
      <c r="G678" s="9" t="s">
        <v>350</v>
      </c>
      <c r="H678" s="9" t="s">
        <v>351</v>
      </c>
      <c r="I678" s="11" t="str">
        <f t="shared" ref="I678:I683" si="23">F678&amp;G678&amp;H678</f>
        <v>≥39项</v>
      </c>
      <c r="J678" s="9" t="s">
        <v>79</v>
      </c>
      <c r="K678" s="9" t="str">
        <f>J678</f>
        <v>20</v>
      </c>
      <c r="L678" s="11"/>
    </row>
    <row r="679" ht="33.9" customHeight="1" spans="2:12">
      <c r="B679" s="9"/>
      <c r="C679" s="9"/>
      <c r="D679" s="9" t="s">
        <v>52</v>
      </c>
      <c r="E679" s="9" t="s">
        <v>352</v>
      </c>
      <c r="F679" s="9" t="s">
        <v>44</v>
      </c>
      <c r="G679" s="9" t="s">
        <v>353</v>
      </c>
      <c r="H679" s="9" t="s">
        <v>354</v>
      </c>
      <c r="I679" s="11" t="str">
        <f t="shared" si="23"/>
        <v>≥80分</v>
      </c>
      <c r="J679" s="9" t="s">
        <v>47</v>
      </c>
      <c r="K679" s="9" t="str">
        <f t="shared" ref="K679:K684" si="24">J679</f>
        <v>10</v>
      </c>
      <c r="L679" s="11"/>
    </row>
    <row r="680" ht="16.95" customHeight="1" spans="2:12">
      <c r="B680" s="9"/>
      <c r="C680" s="9"/>
      <c r="D680" s="9" t="s">
        <v>56</v>
      </c>
      <c r="E680" s="9" t="s">
        <v>250</v>
      </c>
      <c r="F680" s="9" t="s">
        <v>58</v>
      </c>
      <c r="G680" s="9" t="s">
        <v>45</v>
      </c>
      <c r="H680" s="9" t="s">
        <v>149</v>
      </c>
      <c r="I680" s="11" t="str">
        <f t="shared" si="23"/>
        <v>≤1年</v>
      </c>
      <c r="J680" s="9" t="s">
        <v>47</v>
      </c>
      <c r="K680" s="9" t="str">
        <f t="shared" si="24"/>
        <v>10</v>
      </c>
      <c r="L680" s="11"/>
    </row>
    <row r="681" ht="22.6" customHeight="1" spans="2:12">
      <c r="B681" s="9"/>
      <c r="C681" s="9" t="s">
        <v>61</v>
      </c>
      <c r="D681" s="9" t="s">
        <v>62</v>
      </c>
      <c r="E681" s="9" t="s">
        <v>355</v>
      </c>
      <c r="F681" s="9" t="s">
        <v>44</v>
      </c>
      <c r="G681" s="9" t="s">
        <v>73</v>
      </c>
      <c r="H681" s="9" t="s">
        <v>55</v>
      </c>
      <c r="I681" s="11" t="str">
        <f t="shared" si="23"/>
        <v>≥90%</v>
      </c>
      <c r="J681" s="9" t="s">
        <v>79</v>
      </c>
      <c r="K681" s="9" t="str">
        <f t="shared" si="24"/>
        <v>20</v>
      </c>
      <c r="L681" s="11"/>
    </row>
    <row r="682" ht="16.95" customHeight="1" spans="2:12">
      <c r="B682" s="9"/>
      <c r="C682" s="9" t="s">
        <v>70</v>
      </c>
      <c r="D682" s="9" t="s">
        <v>70</v>
      </c>
      <c r="E682" s="9" t="s">
        <v>208</v>
      </c>
      <c r="F682" s="9" t="s">
        <v>44</v>
      </c>
      <c r="G682" s="9" t="s">
        <v>73</v>
      </c>
      <c r="H682" s="9" t="s">
        <v>55</v>
      </c>
      <c r="I682" s="11" t="str">
        <f t="shared" si="23"/>
        <v>≥90%</v>
      </c>
      <c r="J682" s="9" t="s">
        <v>47</v>
      </c>
      <c r="K682" s="9" t="str">
        <f t="shared" si="24"/>
        <v>10</v>
      </c>
      <c r="L682" s="11"/>
    </row>
    <row r="683" ht="16.95" customHeight="1" spans="2:12">
      <c r="B683" s="9"/>
      <c r="C683" s="9" t="s">
        <v>74</v>
      </c>
      <c r="D683" s="9" t="s">
        <v>75</v>
      </c>
      <c r="E683" s="9" t="s">
        <v>76</v>
      </c>
      <c r="F683" s="9" t="s">
        <v>49</v>
      </c>
      <c r="G683" s="9" t="s">
        <v>356</v>
      </c>
      <c r="H683" s="9" t="s">
        <v>155</v>
      </c>
      <c r="I683" s="11" t="str">
        <f t="shared" si="23"/>
        <v>＝222万元</v>
      </c>
      <c r="J683" s="9" t="s">
        <v>79</v>
      </c>
      <c r="K683" s="9" t="str">
        <f t="shared" si="24"/>
        <v>20</v>
      </c>
      <c r="L683" s="11"/>
    </row>
    <row r="684" ht="14.3" customHeight="1" spans="2:12">
      <c r="B684" s="9" t="s">
        <v>80</v>
      </c>
      <c r="C684" s="9"/>
      <c r="D684" s="9"/>
      <c r="E684" s="9"/>
      <c r="F684" s="9"/>
      <c r="G684" s="9"/>
      <c r="H684" s="9"/>
      <c r="I684" s="9"/>
      <c r="J684" s="9">
        <v>100</v>
      </c>
      <c r="K684" s="9">
        <f t="shared" si="24"/>
        <v>100</v>
      </c>
      <c r="L684" s="8"/>
    </row>
    <row r="685" ht="30.15" customHeight="1" spans="2:12">
      <c r="B685" s="9" t="s">
        <v>81</v>
      </c>
      <c r="C685" s="12" t="s">
        <v>357</v>
      </c>
      <c r="D685" s="12"/>
      <c r="E685" s="12"/>
      <c r="F685" s="12"/>
      <c r="G685" s="12"/>
      <c r="H685" s="12"/>
      <c r="I685" s="12"/>
      <c r="J685" s="12"/>
      <c r="K685" s="12"/>
      <c r="L685" s="12"/>
    </row>
    <row r="686" ht="28.6" customHeight="1" spans="2:12">
      <c r="B686" s="9" t="s">
        <v>83</v>
      </c>
      <c r="C686" s="12" t="s">
        <v>84</v>
      </c>
      <c r="D686" s="12"/>
      <c r="E686" s="12"/>
      <c r="F686" s="12"/>
      <c r="G686" s="12"/>
      <c r="H686" s="12"/>
      <c r="I686" s="12"/>
      <c r="J686" s="12"/>
      <c r="K686" s="12"/>
      <c r="L686" s="12"/>
    </row>
    <row r="687" ht="31.65" customHeight="1" spans="2:12">
      <c r="B687" s="9" t="s">
        <v>85</v>
      </c>
      <c r="C687" s="12" t="s">
        <v>84</v>
      </c>
      <c r="D687" s="12"/>
      <c r="E687" s="12"/>
      <c r="F687" s="12"/>
      <c r="G687" s="12"/>
      <c r="H687" s="12"/>
      <c r="I687" s="12"/>
      <c r="J687" s="12"/>
      <c r="K687" s="12"/>
      <c r="L687" s="12"/>
    </row>
    <row r="688" ht="14.3" customHeight="1" spans="2:12">
      <c r="B688" s="13" t="s">
        <v>358</v>
      </c>
      <c r="C688" s="13"/>
      <c r="D688" s="13"/>
      <c r="E688" s="13"/>
      <c r="F688" s="13"/>
      <c r="G688" s="13" t="s">
        <v>87</v>
      </c>
      <c r="H688" s="13"/>
      <c r="I688" s="13"/>
      <c r="J688" s="13"/>
      <c r="K688" s="13"/>
      <c r="L688" s="13"/>
    </row>
    <row r="689" ht="14.3" customHeight="1" spans="2:12">
      <c r="B689" s="14"/>
      <c r="C689" s="14"/>
      <c r="D689" s="14"/>
      <c r="E689" s="14"/>
      <c r="F689" s="14"/>
      <c r="G689" s="14"/>
      <c r="H689" s="14"/>
      <c r="I689" s="14"/>
      <c r="J689" s="14"/>
      <c r="K689" s="14"/>
      <c r="L689" s="14"/>
    </row>
    <row r="690" ht="45.2" customHeight="1" spans="1:12">
      <c r="A690" s="19">
        <v>28</v>
      </c>
      <c r="B690" s="7" t="s">
        <v>1</v>
      </c>
      <c r="C690" s="7"/>
      <c r="D690" s="7"/>
      <c r="E690" s="7"/>
      <c r="F690" s="7"/>
      <c r="G690" s="7"/>
      <c r="H690" s="7"/>
      <c r="I690" s="7"/>
      <c r="J690" s="7"/>
      <c r="K690" s="7"/>
      <c r="L690" s="7"/>
    </row>
    <row r="691" ht="14.3" customHeight="1" spans="2:12">
      <c r="B691" s="8" t="s">
        <v>2</v>
      </c>
      <c r="C691" s="8"/>
      <c r="D691" s="8" t="s">
        <v>359</v>
      </c>
      <c r="E691" s="8"/>
      <c r="F691" s="8"/>
      <c r="G691" s="8"/>
      <c r="H691" s="8"/>
      <c r="I691" s="8"/>
      <c r="J691" s="8"/>
      <c r="K691" s="8"/>
      <c r="L691" s="8"/>
    </row>
    <row r="692" ht="25.6" customHeight="1" spans="2:12">
      <c r="B692" s="8" t="s">
        <v>4</v>
      </c>
      <c r="C692" s="8"/>
      <c r="D692" s="8" t="s">
        <v>5</v>
      </c>
      <c r="E692" s="8"/>
      <c r="F692" s="8"/>
      <c r="G692" s="8"/>
      <c r="H692" s="8"/>
      <c r="I692" s="1" t="s">
        <v>6</v>
      </c>
      <c r="J692" s="9" t="s">
        <v>7</v>
      </c>
      <c r="K692" s="9"/>
      <c r="L692" s="9"/>
    </row>
    <row r="693" ht="14.3" customHeight="1" spans="2:12">
      <c r="B693" s="8" t="s">
        <v>8</v>
      </c>
      <c r="C693" s="8" t="s">
        <v>9</v>
      </c>
      <c r="D693" s="9" t="s">
        <v>10</v>
      </c>
      <c r="E693" s="9"/>
      <c r="F693" s="9"/>
      <c r="G693" s="9"/>
      <c r="H693" s="9"/>
      <c r="I693" s="16" t="s">
        <v>11</v>
      </c>
      <c r="J693" s="16"/>
      <c r="K693" s="16"/>
      <c r="L693" s="16"/>
    </row>
    <row r="694" ht="35.4" customHeight="1" spans="2:12">
      <c r="B694" s="8"/>
      <c r="C694" s="8"/>
      <c r="D694" s="8" t="s">
        <v>360</v>
      </c>
      <c r="E694" s="8"/>
      <c r="F694" s="8"/>
      <c r="G694" s="8"/>
      <c r="H694" s="8"/>
      <c r="I694" s="13" t="s">
        <v>361</v>
      </c>
      <c r="J694" s="13"/>
      <c r="K694" s="13"/>
      <c r="L694" s="13"/>
    </row>
    <row r="695" ht="34.65" customHeight="1" spans="2:12">
      <c r="B695" s="8"/>
      <c r="C695" s="8" t="s">
        <v>14</v>
      </c>
      <c r="D695" s="8" t="s">
        <v>362</v>
      </c>
      <c r="E695" s="8"/>
      <c r="F695" s="8"/>
      <c r="G695" s="8"/>
      <c r="H695" s="8"/>
      <c r="I695" s="8"/>
      <c r="J695" s="8"/>
      <c r="K695" s="8"/>
      <c r="L695" s="8"/>
    </row>
    <row r="696" ht="18.05" customHeight="1" spans="2:12">
      <c r="B696" s="9" t="s">
        <v>16</v>
      </c>
      <c r="C696" s="9" t="s">
        <v>17</v>
      </c>
      <c r="D696" s="9" t="s">
        <v>18</v>
      </c>
      <c r="E696" s="9" t="s">
        <v>19</v>
      </c>
      <c r="F696" s="9" t="s">
        <v>20</v>
      </c>
      <c r="G696" s="9"/>
      <c r="H696" s="9"/>
      <c r="I696" s="9" t="s">
        <v>21</v>
      </c>
      <c r="J696" s="9" t="s">
        <v>22</v>
      </c>
      <c r="K696" s="9" t="s">
        <v>23</v>
      </c>
      <c r="L696" s="9" t="s">
        <v>24</v>
      </c>
    </row>
    <row r="697" ht="17.3" customHeight="1" spans="2:12">
      <c r="B697" s="9"/>
      <c r="C697" s="9" t="s">
        <v>25</v>
      </c>
      <c r="D697" s="10">
        <v>0</v>
      </c>
      <c r="E697" s="10">
        <v>100</v>
      </c>
      <c r="F697" s="10">
        <v>0</v>
      </c>
      <c r="G697" s="10"/>
      <c r="H697" s="10"/>
      <c r="I697" s="17">
        <v>0</v>
      </c>
      <c r="J697" s="9">
        <v>10</v>
      </c>
      <c r="K697" s="9">
        <v>0</v>
      </c>
      <c r="L697" s="18" t="s">
        <v>26</v>
      </c>
    </row>
    <row r="698" ht="19.55" customHeight="1" spans="2:12">
      <c r="B698" s="9"/>
      <c r="C698" s="9" t="s">
        <v>27</v>
      </c>
      <c r="D698" s="10">
        <v>0</v>
      </c>
      <c r="E698" s="10">
        <v>100</v>
      </c>
      <c r="F698" s="10">
        <v>0</v>
      </c>
      <c r="G698" s="10"/>
      <c r="H698" s="10"/>
      <c r="I698" s="17">
        <v>0</v>
      </c>
      <c r="J698" s="9" t="s">
        <v>28</v>
      </c>
      <c r="K698" s="9" t="s">
        <v>28</v>
      </c>
      <c r="L698" s="18"/>
    </row>
    <row r="699" ht="20.35" customHeight="1" spans="2:12">
      <c r="B699" s="9"/>
      <c r="C699" s="9" t="s">
        <v>29</v>
      </c>
      <c r="D699" s="10">
        <v>0</v>
      </c>
      <c r="E699" s="10">
        <v>0</v>
      </c>
      <c r="F699" s="10">
        <v>0</v>
      </c>
      <c r="G699" s="10"/>
      <c r="H699" s="10"/>
      <c r="I699" s="17">
        <v>0</v>
      </c>
      <c r="J699" s="9" t="s">
        <v>28</v>
      </c>
      <c r="K699" s="9" t="s">
        <v>28</v>
      </c>
      <c r="L699" s="18"/>
    </row>
    <row r="700" ht="18.05" customHeight="1" spans="2:12">
      <c r="B700" s="9"/>
      <c r="C700" s="9" t="s">
        <v>30</v>
      </c>
      <c r="D700" s="10">
        <v>0</v>
      </c>
      <c r="E700" s="10">
        <v>0</v>
      </c>
      <c r="F700" s="10">
        <v>0</v>
      </c>
      <c r="G700" s="10"/>
      <c r="H700" s="10"/>
      <c r="I700" s="17">
        <v>0</v>
      </c>
      <c r="J700" s="9" t="s">
        <v>28</v>
      </c>
      <c r="K700" s="9" t="s">
        <v>28</v>
      </c>
      <c r="L700" s="18"/>
    </row>
    <row r="701" ht="16.95" customHeight="1" spans="2:12">
      <c r="B701" s="9"/>
      <c r="C701" s="9" t="s">
        <v>31</v>
      </c>
      <c r="D701" s="11"/>
      <c r="E701" s="11"/>
      <c r="F701" s="11"/>
      <c r="G701" s="11"/>
      <c r="H701" s="11"/>
      <c r="I701" s="11"/>
      <c r="J701" s="9" t="s">
        <v>28</v>
      </c>
      <c r="K701" s="9" t="s">
        <v>28</v>
      </c>
      <c r="L701" s="18"/>
    </row>
    <row r="702" ht="22.6" customHeight="1" spans="2:12">
      <c r="B702" s="9" t="s">
        <v>32</v>
      </c>
      <c r="C702" s="9" t="s">
        <v>33</v>
      </c>
      <c r="D702" s="9" t="s">
        <v>34</v>
      </c>
      <c r="E702" s="9" t="s">
        <v>35</v>
      </c>
      <c r="F702" s="9" t="s">
        <v>36</v>
      </c>
      <c r="G702" s="9" t="s">
        <v>37</v>
      </c>
      <c r="H702" s="9" t="s">
        <v>38</v>
      </c>
      <c r="I702" s="9" t="s">
        <v>39</v>
      </c>
      <c r="J702" s="9" t="s">
        <v>22</v>
      </c>
      <c r="K702" s="9" t="s">
        <v>23</v>
      </c>
      <c r="L702" s="9" t="s">
        <v>40</v>
      </c>
    </row>
    <row r="703" ht="22.6" customHeight="1" spans="2:12">
      <c r="B703" s="9"/>
      <c r="C703" s="9" t="s">
        <v>41</v>
      </c>
      <c r="D703" s="9" t="s">
        <v>42</v>
      </c>
      <c r="E703" s="9" t="s">
        <v>363</v>
      </c>
      <c r="F703" s="9" t="s">
        <v>44</v>
      </c>
      <c r="G703" s="9" t="s">
        <v>45</v>
      </c>
      <c r="H703" s="9" t="s">
        <v>364</v>
      </c>
      <c r="I703" s="11" t="str">
        <f>F703&amp;G703&amp;H703</f>
        <v>≥1条</v>
      </c>
      <c r="J703" s="9" t="s">
        <v>47</v>
      </c>
      <c r="K703" s="9" t="str">
        <f>J703</f>
        <v>10</v>
      </c>
      <c r="L703" s="11"/>
    </row>
    <row r="704" ht="22.6" customHeight="1" spans="2:12">
      <c r="B704" s="9"/>
      <c r="C704" s="9"/>
      <c r="D704" s="9" t="s">
        <v>52</v>
      </c>
      <c r="E704" s="9" t="s">
        <v>365</v>
      </c>
      <c r="F704" s="9" t="s">
        <v>44</v>
      </c>
      <c r="G704" s="9" t="s">
        <v>193</v>
      </c>
      <c r="H704" s="9" t="s">
        <v>194</v>
      </c>
      <c r="I704" s="11" t="str">
        <f t="shared" ref="I704:I712" si="25">F704&amp;G704&amp;H704</f>
        <v>≥85其他</v>
      </c>
      <c r="J704" s="9" t="s">
        <v>47</v>
      </c>
      <c r="K704" s="9" t="str">
        <f t="shared" ref="K704:K712" si="26">J704</f>
        <v>10</v>
      </c>
      <c r="L704" s="11"/>
    </row>
    <row r="705" ht="22.6" customHeight="1" spans="2:12">
      <c r="B705" s="9"/>
      <c r="C705" s="9"/>
      <c r="D705" s="9"/>
      <c r="E705" s="9" t="s">
        <v>366</v>
      </c>
      <c r="F705" s="9" t="s">
        <v>49</v>
      </c>
      <c r="G705" s="9" t="s">
        <v>54</v>
      </c>
      <c r="H705" s="9" t="s">
        <v>55</v>
      </c>
      <c r="I705" s="11" t="str">
        <f t="shared" si="25"/>
        <v>＝100%</v>
      </c>
      <c r="J705" s="9" t="s">
        <v>47</v>
      </c>
      <c r="K705" s="9" t="str">
        <f t="shared" si="26"/>
        <v>10</v>
      </c>
      <c r="L705" s="11"/>
    </row>
    <row r="706" ht="22.6" customHeight="1" spans="2:12">
      <c r="B706" s="9"/>
      <c r="C706" s="9"/>
      <c r="D706" s="9" t="s">
        <v>56</v>
      </c>
      <c r="E706" s="9" t="s">
        <v>367</v>
      </c>
      <c r="F706" s="9" t="s">
        <v>58</v>
      </c>
      <c r="G706" s="9" t="s">
        <v>45</v>
      </c>
      <c r="H706" s="9" t="s">
        <v>149</v>
      </c>
      <c r="I706" s="11" t="str">
        <f t="shared" si="25"/>
        <v>≤1年</v>
      </c>
      <c r="J706" s="9" t="s">
        <v>47</v>
      </c>
      <c r="K706" s="9" t="str">
        <f t="shared" si="26"/>
        <v>10</v>
      </c>
      <c r="L706" s="11"/>
    </row>
    <row r="707" ht="16.95" customHeight="1" spans="2:12">
      <c r="B707" s="9"/>
      <c r="C707" s="9" t="s">
        <v>61</v>
      </c>
      <c r="D707" s="9" t="s">
        <v>197</v>
      </c>
      <c r="E707" s="9" t="s">
        <v>198</v>
      </c>
      <c r="F707" s="9" t="s">
        <v>64</v>
      </c>
      <c r="G707" s="9" t="s">
        <v>65</v>
      </c>
      <c r="H707" s="9"/>
      <c r="I707" s="11" t="str">
        <f t="shared" si="25"/>
        <v>定性优</v>
      </c>
      <c r="J707" s="9" t="s">
        <v>51</v>
      </c>
      <c r="K707" s="9" t="str">
        <f t="shared" si="26"/>
        <v>5</v>
      </c>
      <c r="L707" s="11"/>
    </row>
    <row r="708" ht="22.6" customHeight="1" spans="2:12">
      <c r="B708" s="9"/>
      <c r="C708" s="9"/>
      <c r="D708" s="9" t="s">
        <v>62</v>
      </c>
      <c r="E708" s="9" t="s">
        <v>368</v>
      </c>
      <c r="F708" s="9" t="s">
        <v>64</v>
      </c>
      <c r="G708" s="9" t="s">
        <v>65</v>
      </c>
      <c r="H708" s="9"/>
      <c r="I708" s="11" t="str">
        <f t="shared" si="25"/>
        <v>定性优</v>
      </c>
      <c r="J708" s="9" t="s">
        <v>51</v>
      </c>
      <c r="K708" s="9" t="str">
        <f t="shared" si="26"/>
        <v>5</v>
      </c>
      <c r="L708" s="11"/>
    </row>
    <row r="709" ht="16.95" customHeight="1" spans="2:12">
      <c r="B709" s="9"/>
      <c r="C709" s="9"/>
      <c r="D709" s="9"/>
      <c r="E709" s="9" t="s">
        <v>201</v>
      </c>
      <c r="F709" s="9" t="s">
        <v>44</v>
      </c>
      <c r="G709" s="9" t="s">
        <v>73</v>
      </c>
      <c r="H709" s="9" t="s">
        <v>55</v>
      </c>
      <c r="I709" s="11" t="str">
        <f t="shared" si="25"/>
        <v>≥90%</v>
      </c>
      <c r="J709" s="9" t="s">
        <v>51</v>
      </c>
      <c r="K709" s="9" t="str">
        <f t="shared" si="26"/>
        <v>5</v>
      </c>
      <c r="L709" s="11"/>
    </row>
    <row r="710" ht="22.6" customHeight="1" spans="2:12">
      <c r="B710" s="9"/>
      <c r="C710" s="9"/>
      <c r="D710" s="9" t="s">
        <v>204</v>
      </c>
      <c r="E710" s="9" t="s">
        <v>205</v>
      </c>
      <c r="F710" s="9" t="s">
        <v>44</v>
      </c>
      <c r="G710" s="9" t="s">
        <v>369</v>
      </c>
      <c r="H710" s="9" t="s">
        <v>55</v>
      </c>
      <c r="I710" s="11" t="str">
        <f t="shared" si="25"/>
        <v>≥83%</v>
      </c>
      <c r="J710" s="9" t="s">
        <v>51</v>
      </c>
      <c r="K710" s="9" t="str">
        <f t="shared" si="26"/>
        <v>5</v>
      </c>
      <c r="L710" s="11"/>
    </row>
    <row r="711" ht="16.95" customHeight="1" spans="2:12">
      <c r="B711" s="9"/>
      <c r="C711" s="9" t="s">
        <v>70</v>
      </c>
      <c r="D711" s="9" t="s">
        <v>70</v>
      </c>
      <c r="E711" s="9" t="s">
        <v>208</v>
      </c>
      <c r="F711" s="9" t="s">
        <v>44</v>
      </c>
      <c r="G711" s="9" t="s">
        <v>73</v>
      </c>
      <c r="H711" s="9" t="s">
        <v>55</v>
      </c>
      <c r="I711" s="11" t="str">
        <f t="shared" si="25"/>
        <v>≥90%</v>
      </c>
      <c r="J711" s="9" t="s">
        <v>47</v>
      </c>
      <c r="K711" s="9" t="str">
        <f t="shared" si="26"/>
        <v>10</v>
      </c>
      <c r="L711" s="11"/>
    </row>
    <row r="712" ht="16.95" customHeight="1" spans="2:12">
      <c r="B712" s="9"/>
      <c r="C712" s="9" t="s">
        <v>74</v>
      </c>
      <c r="D712" s="9" t="s">
        <v>75</v>
      </c>
      <c r="E712" s="9" t="s">
        <v>76</v>
      </c>
      <c r="F712" s="9" t="s">
        <v>49</v>
      </c>
      <c r="G712" s="9" t="s">
        <v>54</v>
      </c>
      <c r="H712" s="9" t="s">
        <v>155</v>
      </c>
      <c r="I712" s="11" t="str">
        <f t="shared" si="25"/>
        <v>＝100万元</v>
      </c>
      <c r="J712" s="9" t="s">
        <v>79</v>
      </c>
      <c r="K712" s="9" t="str">
        <f t="shared" si="26"/>
        <v>20</v>
      </c>
      <c r="L712" s="11"/>
    </row>
    <row r="713" ht="14.3" customHeight="1" spans="2:12">
      <c r="B713" s="9" t="s">
        <v>80</v>
      </c>
      <c r="C713" s="9"/>
      <c r="D713" s="9"/>
      <c r="E713" s="9"/>
      <c r="F713" s="9"/>
      <c r="G713" s="9"/>
      <c r="H713" s="9"/>
      <c r="I713" s="9"/>
      <c r="J713" s="9">
        <v>100</v>
      </c>
      <c r="K713" s="8">
        <v>90</v>
      </c>
      <c r="L713" s="8"/>
    </row>
    <row r="714" ht="30.15" customHeight="1" spans="2:12">
      <c r="B714" s="9" t="s">
        <v>81</v>
      </c>
      <c r="C714" s="12" t="s">
        <v>370</v>
      </c>
      <c r="D714" s="12"/>
      <c r="E714" s="12"/>
      <c r="F714" s="12"/>
      <c r="G714" s="12"/>
      <c r="H714" s="12"/>
      <c r="I714" s="12"/>
      <c r="J714" s="12"/>
      <c r="K714" s="12"/>
      <c r="L714" s="12"/>
    </row>
    <row r="715" ht="28.6" customHeight="1" spans="2:12">
      <c r="B715" s="9" t="s">
        <v>83</v>
      </c>
      <c r="C715" s="12" t="s">
        <v>84</v>
      </c>
      <c r="D715" s="12"/>
      <c r="E715" s="12"/>
      <c r="F715" s="12"/>
      <c r="G715" s="12"/>
      <c r="H715" s="12"/>
      <c r="I715" s="12"/>
      <c r="J715" s="12"/>
      <c r="K715" s="12"/>
      <c r="L715" s="12"/>
    </row>
    <row r="716" ht="31.65" customHeight="1" spans="2:12">
      <c r="B716" s="9" t="s">
        <v>85</v>
      </c>
      <c r="C716" s="12" t="s">
        <v>84</v>
      </c>
      <c r="D716" s="12"/>
      <c r="E716" s="12"/>
      <c r="F716" s="12"/>
      <c r="G716" s="12"/>
      <c r="H716" s="12"/>
      <c r="I716" s="12"/>
      <c r="J716" s="12"/>
      <c r="K716" s="12"/>
      <c r="L716" s="12"/>
    </row>
    <row r="717" ht="14.3" customHeight="1" spans="2:12">
      <c r="B717" s="13" t="s">
        <v>371</v>
      </c>
      <c r="C717" s="13"/>
      <c r="D717" s="13"/>
      <c r="E717" s="13"/>
      <c r="F717" s="13"/>
      <c r="G717" s="13" t="s">
        <v>87</v>
      </c>
      <c r="H717" s="13"/>
      <c r="I717" s="13"/>
      <c r="J717" s="13"/>
      <c r="K717" s="13"/>
      <c r="L717" s="13"/>
    </row>
    <row r="718" ht="14.3" customHeight="1" spans="2:12">
      <c r="B718" s="14"/>
      <c r="C718" s="14"/>
      <c r="D718" s="14"/>
      <c r="E718" s="14"/>
      <c r="F718" s="14"/>
      <c r="G718" s="14"/>
      <c r="H718" s="14"/>
      <c r="I718" s="14"/>
      <c r="J718" s="14"/>
      <c r="K718" s="14"/>
      <c r="L718" s="14"/>
    </row>
    <row r="719" ht="45.2" customHeight="1" spans="1:12">
      <c r="A719" s="19">
        <v>29</v>
      </c>
      <c r="B719" s="7" t="s">
        <v>1</v>
      </c>
      <c r="C719" s="7"/>
      <c r="D719" s="7"/>
      <c r="E719" s="7"/>
      <c r="F719" s="7"/>
      <c r="G719" s="7"/>
      <c r="H719" s="7"/>
      <c r="I719" s="7"/>
      <c r="J719" s="7"/>
      <c r="K719" s="7"/>
      <c r="L719" s="7"/>
    </row>
    <row r="720" ht="14.3" customHeight="1" spans="2:12">
      <c r="B720" s="8" t="s">
        <v>2</v>
      </c>
      <c r="C720" s="8"/>
      <c r="D720" s="8" t="s">
        <v>372</v>
      </c>
      <c r="E720" s="8"/>
      <c r="F720" s="8"/>
      <c r="G720" s="8"/>
      <c r="H720" s="8"/>
      <c r="I720" s="8"/>
      <c r="J720" s="8"/>
      <c r="K720" s="8"/>
      <c r="L720" s="8"/>
    </row>
    <row r="721" ht="25.6" customHeight="1" spans="2:12">
      <c r="B721" s="8" t="s">
        <v>4</v>
      </c>
      <c r="C721" s="8"/>
      <c r="D721" s="8" t="s">
        <v>5</v>
      </c>
      <c r="E721" s="8"/>
      <c r="F721" s="8"/>
      <c r="G721" s="8"/>
      <c r="H721" s="8"/>
      <c r="I721" s="1" t="s">
        <v>6</v>
      </c>
      <c r="J721" s="9" t="s">
        <v>7</v>
      </c>
      <c r="K721" s="9"/>
      <c r="L721" s="9"/>
    </row>
    <row r="722" ht="14.3" customHeight="1" spans="2:12">
      <c r="B722" s="8" t="s">
        <v>8</v>
      </c>
      <c r="C722" s="8" t="s">
        <v>9</v>
      </c>
      <c r="D722" s="9" t="s">
        <v>10</v>
      </c>
      <c r="E722" s="9"/>
      <c r="F722" s="9"/>
      <c r="G722" s="9"/>
      <c r="H722" s="9"/>
      <c r="I722" s="16" t="s">
        <v>11</v>
      </c>
      <c r="J722" s="16"/>
      <c r="K722" s="16"/>
      <c r="L722" s="16"/>
    </row>
    <row r="723" ht="35.4" customHeight="1" spans="2:12">
      <c r="B723" s="8"/>
      <c r="C723" s="8"/>
      <c r="D723" s="8" t="s">
        <v>373</v>
      </c>
      <c r="E723" s="8"/>
      <c r="F723" s="8"/>
      <c r="G723" s="8"/>
      <c r="H723" s="8"/>
      <c r="I723" s="13" t="s">
        <v>374</v>
      </c>
      <c r="J723" s="13"/>
      <c r="K723" s="13"/>
      <c r="L723" s="13"/>
    </row>
    <row r="724" ht="34.65" customHeight="1" spans="2:12">
      <c r="B724" s="8"/>
      <c r="C724" s="8" t="s">
        <v>14</v>
      </c>
      <c r="D724" s="8" t="s">
        <v>348</v>
      </c>
      <c r="E724" s="8"/>
      <c r="F724" s="8"/>
      <c r="G724" s="8"/>
      <c r="H724" s="8"/>
      <c r="I724" s="8"/>
      <c r="J724" s="8"/>
      <c r="K724" s="8"/>
      <c r="L724" s="8"/>
    </row>
    <row r="725" ht="18.05" customHeight="1" spans="2:12">
      <c r="B725" s="9" t="s">
        <v>16</v>
      </c>
      <c r="C725" s="9" t="s">
        <v>17</v>
      </c>
      <c r="D725" s="9" t="s">
        <v>18</v>
      </c>
      <c r="E725" s="9" t="s">
        <v>19</v>
      </c>
      <c r="F725" s="9" t="s">
        <v>20</v>
      </c>
      <c r="G725" s="9"/>
      <c r="H725" s="9"/>
      <c r="I725" s="9" t="s">
        <v>21</v>
      </c>
      <c r="J725" s="9" t="s">
        <v>22</v>
      </c>
      <c r="K725" s="9" t="s">
        <v>23</v>
      </c>
      <c r="L725" s="9" t="s">
        <v>24</v>
      </c>
    </row>
    <row r="726" ht="17.3" customHeight="1" spans="2:12">
      <c r="B726" s="9"/>
      <c r="C726" s="9" t="s">
        <v>25</v>
      </c>
      <c r="D726" s="10">
        <v>0</v>
      </c>
      <c r="E726" s="10">
        <v>20</v>
      </c>
      <c r="F726" s="10">
        <v>0</v>
      </c>
      <c r="G726" s="10"/>
      <c r="H726" s="10"/>
      <c r="I726" s="17">
        <v>0</v>
      </c>
      <c r="J726" s="9">
        <v>10</v>
      </c>
      <c r="K726" s="9">
        <v>0</v>
      </c>
      <c r="L726" s="18" t="s">
        <v>26</v>
      </c>
    </row>
    <row r="727" ht="19.55" customHeight="1" spans="2:12">
      <c r="B727" s="9"/>
      <c r="C727" s="9" t="s">
        <v>27</v>
      </c>
      <c r="D727" s="10">
        <v>0</v>
      </c>
      <c r="E727" s="10">
        <v>20</v>
      </c>
      <c r="F727" s="10">
        <v>0</v>
      </c>
      <c r="G727" s="10"/>
      <c r="H727" s="10"/>
      <c r="I727" s="17">
        <v>0</v>
      </c>
      <c r="J727" s="9" t="s">
        <v>28</v>
      </c>
      <c r="K727" s="9" t="s">
        <v>28</v>
      </c>
      <c r="L727" s="18"/>
    </row>
    <row r="728" ht="20.35" customHeight="1" spans="2:12">
      <c r="B728" s="9"/>
      <c r="C728" s="9" t="s">
        <v>29</v>
      </c>
      <c r="D728" s="10">
        <v>0</v>
      </c>
      <c r="E728" s="10">
        <v>0</v>
      </c>
      <c r="F728" s="10">
        <v>0</v>
      </c>
      <c r="G728" s="10"/>
      <c r="H728" s="10"/>
      <c r="I728" s="17">
        <v>0</v>
      </c>
      <c r="J728" s="9" t="s">
        <v>28</v>
      </c>
      <c r="K728" s="9" t="s">
        <v>28</v>
      </c>
      <c r="L728" s="18"/>
    </row>
    <row r="729" ht="18.05" customHeight="1" spans="2:12">
      <c r="B729" s="9"/>
      <c r="C729" s="9" t="s">
        <v>30</v>
      </c>
      <c r="D729" s="10">
        <v>0</v>
      </c>
      <c r="E729" s="10">
        <v>0</v>
      </c>
      <c r="F729" s="10">
        <v>0</v>
      </c>
      <c r="G729" s="10"/>
      <c r="H729" s="10"/>
      <c r="I729" s="17">
        <v>0</v>
      </c>
      <c r="J729" s="9" t="s">
        <v>28</v>
      </c>
      <c r="K729" s="9" t="s">
        <v>28</v>
      </c>
      <c r="L729" s="18"/>
    </row>
    <row r="730" ht="16.95" customHeight="1" spans="2:12">
      <c r="B730" s="9"/>
      <c r="C730" s="9" t="s">
        <v>31</v>
      </c>
      <c r="D730" s="11"/>
      <c r="E730" s="11"/>
      <c r="F730" s="11"/>
      <c r="G730" s="11"/>
      <c r="H730" s="11"/>
      <c r="I730" s="11"/>
      <c r="J730" s="9" t="s">
        <v>28</v>
      </c>
      <c r="K730" s="9" t="s">
        <v>28</v>
      </c>
      <c r="L730" s="18"/>
    </row>
    <row r="731" ht="22.6" customHeight="1" spans="2:12">
      <c r="B731" s="9" t="s">
        <v>32</v>
      </c>
      <c r="C731" s="9" t="s">
        <v>33</v>
      </c>
      <c r="D731" s="9" t="s">
        <v>34</v>
      </c>
      <c r="E731" s="9" t="s">
        <v>35</v>
      </c>
      <c r="F731" s="9" t="s">
        <v>36</v>
      </c>
      <c r="G731" s="9" t="s">
        <v>37</v>
      </c>
      <c r="H731" s="9" t="s">
        <v>38</v>
      </c>
      <c r="I731" s="9" t="s">
        <v>39</v>
      </c>
      <c r="J731" s="9" t="s">
        <v>22</v>
      </c>
      <c r="K731" s="9" t="s">
        <v>23</v>
      </c>
      <c r="L731" s="9" t="s">
        <v>40</v>
      </c>
    </row>
    <row r="732" ht="22.6" customHeight="1" spans="2:12">
      <c r="B732" s="9"/>
      <c r="C732" s="9" t="s">
        <v>41</v>
      </c>
      <c r="D732" s="9" t="s">
        <v>42</v>
      </c>
      <c r="E732" s="9" t="s">
        <v>375</v>
      </c>
      <c r="F732" s="9" t="s">
        <v>44</v>
      </c>
      <c r="G732" s="9" t="s">
        <v>45</v>
      </c>
      <c r="H732" s="9" t="s">
        <v>46</v>
      </c>
      <c r="I732" s="11" t="str">
        <f t="shared" ref="I732:I737" si="27">F732&amp;G732&amp;H732</f>
        <v>≥1次</v>
      </c>
      <c r="J732" s="9" t="s">
        <v>79</v>
      </c>
      <c r="K732" s="9" t="str">
        <f>J732</f>
        <v>20</v>
      </c>
      <c r="L732" s="11"/>
    </row>
    <row r="733" ht="22.6" customHeight="1" spans="2:12">
      <c r="B733" s="9"/>
      <c r="C733" s="9"/>
      <c r="D733" s="9" t="s">
        <v>52</v>
      </c>
      <c r="E733" s="9" t="s">
        <v>376</v>
      </c>
      <c r="F733" s="9" t="s">
        <v>44</v>
      </c>
      <c r="G733" s="9" t="s">
        <v>73</v>
      </c>
      <c r="H733" s="9" t="s">
        <v>55</v>
      </c>
      <c r="I733" s="11" t="str">
        <f t="shared" si="27"/>
        <v>≥90%</v>
      </c>
      <c r="J733" s="9" t="s">
        <v>47</v>
      </c>
      <c r="K733" s="9" t="str">
        <f t="shared" ref="K733:K738" si="28">J733</f>
        <v>10</v>
      </c>
      <c r="L733" s="11"/>
    </row>
    <row r="734" ht="22.6" customHeight="1" spans="2:12">
      <c r="B734" s="9"/>
      <c r="C734" s="9"/>
      <c r="D734" s="9" t="s">
        <v>56</v>
      </c>
      <c r="E734" s="9" t="s">
        <v>377</v>
      </c>
      <c r="F734" s="9" t="s">
        <v>58</v>
      </c>
      <c r="G734" s="9" t="s">
        <v>59</v>
      </c>
      <c r="H734" s="9" t="s">
        <v>60</v>
      </c>
      <c r="I734" s="11" t="str">
        <f t="shared" si="27"/>
        <v>≤365天</v>
      </c>
      <c r="J734" s="9" t="s">
        <v>47</v>
      </c>
      <c r="K734" s="9" t="str">
        <f t="shared" si="28"/>
        <v>10</v>
      </c>
      <c r="L734" s="11"/>
    </row>
    <row r="735" ht="22.6" customHeight="1" spans="2:12">
      <c r="B735" s="9"/>
      <c r="C735" s="9" t="s">
        <v>61</v>
      </c>
      <c r="D735" s="9" t="s">
        <v>62</v>
      </c>
      <c r="E735" s="9" t="s">
        <v>378</v>
      </c>
      <c r="F735" s="9" t="s">
        <v>44</v>
      </c>
      <c r="G735" s="9" t="s">
        <v>73</v>
      </c>
      <c r="H735" s="9" t="s">
        <v>55</v>
      </c>
      <c r="I735" s="11" t="str">
        <f t="shared" si="27"/>
        <v>≥90%</v>
      </c>
      <c r="J735" s="9" t="s">
        <v>79</v>
      </c>
      <c r="K735" s="9" t="str">
        <f t="shared" si="28"/>
        <v>20</v>
      </c>
      <c r="L735" s="11"/>
    </row>
    <row r="736" ht="16.95" customHeight="1" spans="2:12">
      <c r="B736" s="9"/>
      <c r="C736" s="9" t="s">
        <v>70</v>
      </c>
      <c r="D736" s="9" t="s">
        <v>70</v>
      </c>
      <c r="E736" s="9" t="s">
        <v>208</v>
      </c>
      <c r="F736" s="9" t="s">
        <v>44</v>
      </c>
      <c r="G736" s="9" t="s">
        <v>73</v>
      </c>
      <c r="H736" s="9" t="s">
        <v>55</v>
      </c>
      <c r="I736" s="11" t="str">
        <f t="shared" si="27"/>
        <v>≥90%</v>
      </c>
      <c r="J736" s="9" t="s">
        <v>47</v>
      </c>
      <c r="K736" s="9" t="str">
        <f t="shared" si="28"/>
        <v>10</v>
      </c>
      <c r="L736" s="11"/>
    </row>
    <row r="737" ht="16.95" customHeight="1" spans="2:12">
      <c r="B737" s="9"/>
      <c r="C737" s="9" t="s">
        <v>74</v>
      </c>
      <c r="D737" s="9" t="s">
        <v>75</v>
      </c>
      <c r="E737" s="9" t="s">
        <v>76</v>
      </c>
      <c r="F737" s="9" t="s">
        <v>49</v>
      </c>
      <c r="G737" s="9" t="s">
        <v>79</v>
      </c>
      <c r="H737" s="9" t="s">
        <v>155</v>
      </c>
      <c r="I737" s="11" t="str">
        <f t="shared" si="27"/>
        <v>＝20万元</v>
      </c>
      <c r="J737" s="9" t="s">
        <v>79</v>
      </c>
      <c r="K737" s="9" t="str">
        <f t="shared" si="28"/>
        <v>20</v>
      </c>
      <c r="L737" s="11"/>
    </row>
    <row r="738" ht="14.3" customHeight="1" spans="2:12">
      <c r="B738" s="9" t="s">
        <v>80</v>
      </c>
      <c r="C738" s="9"/>
      <c r="D738" s="9"/>
      <c r="E738" s="9"/>
      <c r="F738" s="9"/>
      <c r="G738" s="9"/>
      <c r="H738" s="9"/>
      <c r="I738" s="9"/>
      <c r="J738" s="9">
        <v>100</v>
      </c>
      <c r="K738" s="9">
        <v>90</v>
      </c>
      <c r="L738" s="8"/>
    </row>
    <row r="739" ht="30.15" customHeight="1" spans="2:12">
      <c r="B739" s="9" t="s">
        <v>81</v>
      </c>
      <c r="C739" s="12" t="s">
        <v>379</v>
      </c>
      <c r="D739" s="12"/>
      <c r="E739" s="12"/>
      <c r="F739" s="12"/>
      <c r="G739" s="12"/>
      <c r="H739" s="12"/>
      <c r="I739" s="12"/>
      <c r="J739" s="12"/>
      <c r="K739" s="12"/>
      <c r="L739" s="12"/>
    </row>
    <row r="740" ht="28.6" customHeight="1" spans="2:12">
      <c r="B740" s="9" t="s">
        <v>83</v>
      </c>
      <c r="C740" s="12" t="s">
        <v>84</v>
      </c>
      <c r="D740" s="12"/>
      <c r="E740" s="12"/>
      <c r="F740" s="12"/>
      <c r="G740" s="12"/>
      <c r="H740" s="12"/>
      <c r="I740" s="12"/>
      <c r="J740" s="12"/>
      <c r="K740" s="12"/>
      <c r="L740" s="12"/>
    </row>
    <row r="741" ht="31.65" customHeight="1" spans="2:12">
      <c r="B741" s="9" t="s">
        <v>85</v>
      </c>
      <c r="C741" s="12" t="s">
        <v>84</v>
      </c>
      <c r="D741" s="12"/>
      <c r="E741" s="12"/>
      <c r="F741" s="12"/>
      <c r="G741" s="12"/>
      <c r="H741" s="12"/>
      <c r="I741" s="12"/>
      <c r="J741" s="12"/>
      <c r="K741" s="12"/>
      <c r="L741" s="12"/>
    </row>
    <row r="742" ht="14.3" customHeight="1" spans="2:12">
      <c r="B742" s="13" t="s">
        <v>358</v>
      </c>
      <c r="C742" s="13"/>
      <c r="D742" s="13"/>
      <c r="E742" s="13"/>
      <c r="F742" s="13"/>
      <c r="G742" s="13" t="s">
        <v>87</v>
      </c>
      <c r="H742" s="13"/>
      <c r="I742" s="13"/>
      <c r="J742" s="13"/>
      <c r="K742" s="13"/>
      <c r="L742" s="13"/>
    </row>
    <row r="743" ht="14.3" customHeight="1" spans="2:12">
      <c r="B743" s="14"/>
      <c r="C743" s="14"/>
      <c r="D743" s="14"/>
      <c r="E743" s="14"/>
      <c r="F743" s="14"/>
      <c r="G743" s="14"/>
      <c r="H743" s="14"/>
      <c r="I743" s="14"/>
      <c r="J743" s="14"/>
      <c r="K743" s="14"/>
      <c r="L743" s="14"/>
    </row>
    <row r="744" ht="45.2" customHeight="1" spans="1:12">
      <c r="A744" s="19">
        <v>30</v>
      </c>
      <c r="B744" s="7" t="s">
        <v>1</v>
      </c>
      <c r="C744" s="7"/>
      <c r="D744" s="7"/>
      <c r="E744" s="7"/>
      <c r="F744" s="7"/>
      <c r="G744" s="7"/>
      <c r="H744" s="7"/>
      <c r="I744" s="7"/>
      <c r="J744" s="7"/>
      <c r="K744" s="7"/>
      <c r="L744" s="7"/>
    </row>
    <row r="745" ht="14.3" customHeight="1" spans="2:12">
      <c r="B745" s="8" t="s">
        <v>2</v>
      </c>
      <c r="C745" s="8"/>
      <c r="D745" s="8" t="s">
        <v>380</v>
      </c>
      <c r="E745" s="8"/>
      <c r="F745" s="8"/>
      <c r="G745" s="8"/>
      <c r="H745" s="8"/>
      <c r="I745" s="8"/>
      <c r="J745" s="8"/>
      <c r="K745" s="8"/>
      <c r="L745" s="8"/>
    </row>
    <row r="746" ht="25.6" customHeight="1" spans="2:12">
      <c r="B746" s="8" t="s">
        <v>4</v>
      </c>
      <c r="C746" s="8"/>
      <c r="D746" s="8" t="s">
        <v>5</v>
      </c>
      <c r="E746" s="8"/>
      <c r="F746" s="8"/>
      <c r="G746" s="8"/>
      <c r="H746" s="8"/>
      <c r="I746" s="1" t="s">
        <v>6</v>
      </c>
      <c r="J746" s="9" t="s">
        <v>7</v>
      </c>
      <c r="K746" s="9"/>
      <c r="L746" s="9"/>
    </row>
    <row r="747" ht="14.3" customHeight="1" spans="2:12">
      <c r="B747" s="8" t="s">
        <v>8</v>
      </c>
      <c r="C747" s="8" t="s">
        <v>9</v>
      </c>
      <c r="D747" s="9" t="s">
        <v>10</v>
      </c>
      <c r="E747" s="9"/>
      <c r="F747" s="9"/>
      <c r="G747" s="9"/>
      <c r="H747" s="9"/>
      <c r="I747" s="16" t="s">
        <v>11</v>
      </c>
      <c r="J747" s="16"/>
      <c r="K747" s="16"/>
      <c r="L747" s="16"/>
    </row>
    <row r="748" ht="35.4" customHeight="1" spans="2:12">
      <c r="B748" s="8"/>
      <c r="C748" s="8"/>
      <c r="D748" s="8" t="s">
        <v>381</v>
      </c>
      <c r="E748" s="8"/>
      <c r="F748" s="8"/>
      <c r="G748" s="8"/>
      <c r="H748" s="8"/>
      <c r="I748" s="13" t="s">
        <v>382</v>
      </c>
      <c r="J748" s="13"/>
      <c r="K748" s="13"/>
      <c r="L748" s="13"/>
    </row>
    <row r="749" ht="34.65" customHeight="1" spans="2:12">
      <c r="B749" s="8"/>
      <c r="C749" s="8" t="s">
        <v>14</v>
      </c>
      <c r="D749" s="8" t="s">
        <v>362</v>
      </c>
      <c r="E749" s="8"/>
      <c r="F749" s="8"/>
      <c r="G749" s="8"/>
      <c r="H749" s="8"/>
      <c r="I749" s="8"/>
      <c r="J749" s="8"/>
      <c r="K749" s="8"/>
      <c r="L749" s="8"/>
    </row>
    <row r="750" ht="18.05" customHeight="1" spans="2:12">
      <c r="B750" s="9" t="s">
        <v>16</v>
      </c>
      <c r="C750" s="9" t="s">
        <v>17</v>
      </c>
      <c r="D750" s="9" t="s">
        <v>18</v>
      </c>
      <c r="E750" s="9" t="s">
        <v>19</v>
      </c>
      <c r="F750" s="9" t="s">
        <v>20</v>
      </c>
      <c r="G750" s="9"/>
      <c r="H750" s="9"/>
      <c r="I750" s="9" t="s">
        <v>21</v>
      </c>
      <c r="J750" s="9" t="s">
        <v>22</v>
      </c>
      <c r="K750" s="9" t="s">
        <v>23</v>
      </c>
      <c r="L750" s="9" t="s">
        <v>24</v>
      </c>
    </row>
    <row r="751" ht="17.3" customHeight="1" spans="2:12">
      <c r="B751" s="9"/>
      <c r="C751" s="9" t="s">
        <v>25</v>
      </c>
      <c r="D751" s="10">
        <v>0</v>
      </c>
      <c r="E751" s="10">
        <v>30</v>
      </c>
      <c r="F751" s="10">
        <v>30</v>
      </c>
      <c r="G751" s="10"/>
      <c r="H751" s="10"/>
      <c r="I751" s="17">
        <v>1</v>
      </c>
      <c r="J751" s="9">
        <v>10</v>
      </c>
      <c r="K751" s="9">
        <v>10</v>
      </c>
      <c r="L751" s="18" t="s">
        <v>26</v>
      </c>
    </row>
    <row r="752" ht="19.55" customHeight="1" spans="2:12">
      <c r="B752" s="9"/>
      <c r="C752" s="9" t="s">
        <v>27</v>
      </c>
      <c r="D752" s="10">
        <v>0</v>
      </c>
      <c r="E752" s="10">
        <v>30</v>
      </c>
      <c r="F752" s="10">
        <v>30</v>
      </c>
      <c r="G752" s="10"/>
      <c r="H752" s="10"/>
      <c r="I752" s="17">
        <v>1</v>
      </c>
      <c r="J752" s="9" t="s">
        <v>28</v>
      </c>
      <c r="K752" s="9" t="s">
        <v>28</v>
      </c>
      <c r="L752" s="18"/>
    </row>
    <row r="753" ht="20.35" customHeight="1" spans="2:12">
      <c r="B753" s="9"/>
      <c r="C753" s="9" t="s">
        <v>29</v>
      </c>
      <c r="D753" s="10">
        <v>0</v>
      </c>
      <c r="E753" s="10">
        <v>0</v>
      </c>
      <c r="F753" s="10">
        <v>0</v>
      </c>
      <c r="G753" s="10"/>
      <c r="H753" s="10"/>
      <c r="I753" s="17">
        <v>0</v>
      </c>
      <c r="J753" s="9" t="s">
        <v>28</v>
      </c>
      <c r="K753" s="9" t="s">
        <v>28</v>
      </c>
      <c r="L753" s="18"/>
    </row>
    <row r="754" ht="18.05" customHeight="1" spans="2:12">
      <c r="B754" s="9"/>
      <c r="C754" s="9" t="s">
        <v>30</v>
      </c>
      <c r="D754" s="10">
        <v>0</v>
      </c>
      <c r="E754" s="10">
        <v>0</v>
      </c>
      <c r="F754" s="10">
        <v>0</v>
      </c>
      <c r="G754" s="10"/>
      <c r="H754" s="10"/>
      <c r="I754" s="17">
        <v>0</v>
      </c>
      <c r="J754" s="9" t="s">
        <v>28</v>
      </c>
      <c r="K754" s="9" t="s">
        <v>28</v>
      </c>
      <c r="L754" s="18"/>
    </row>
    <row r="755" ht="16.95" customHeight="1" spans="2:12">
      <c r="B755" s="9"/>
      <c r="C755" s="9" t="s">
        <v>31</v>
      </c>
      <c r="D755" s="11"/>
      <c r="E755" s="11"/>
      <c r="F755" s="11"/>
      <c r="G755" s="11"/>
      <c r="H755" s="11"/>
      <c r="I755" s="11"/>
      <c r="J755" s="9" t="s">
        <v>28</v>
      </c>
      <c r="K755" s="9" t="s">
        <v>28</v>
      </c>
      <c r="L755" s="18"/>
    </row>
    <row r="756" ht="22.6" customHeight="1" spans="2:12">
      <c r="B756" s="9" t="s">
        <v>32</v>
      </c>
      <c r="C756" s="9" t="s">
        <v>33</v>
      </c>
      <c r="D756" s="9" t="s">
        <v>34</v>
      </c>
      <c r="E756" s="9" t="s">
        <v>35</v>
      </c>
      <c r="F756" s="9" t="s">
        <v>36</v>
      </c>
      <c r="G756" s="9" t="s">
        <v>37</v>
      </c>
      <c r="H756" s="9" t="s">
        <v>38</v>
      </c>
      <c r="I756" s="9" t="s">
        <v>39</v>
      </c>
      <c r="J756" s="9" t="s">
        <v>22</v>
      </c>
      <c r="K756" s="9" t="s">
        <v>23</v>
      </c>
      <c r="L756" s="9" t="s">
        <v>40</v>
      </c>
    </row>
    <row r="757" ht="16.95" customHeight="1" spans="2:12">
      <c r="B757" s="9"/>
      <c r="C757" s="9" t="s">
        <v>41</v>
      </c>
      <c r="D757" s="9" t="s">
        <v>42</v>
      </c>
      <c r="E757" s="9" t="s">
        <v>383</v>
      </c>
      <c r="F757" s="9" t="s">
        <v>44</v>
      </c>
      <c r="G757" s="9" t="s">
        <v>384</v>
      </c>
      <c r="H757" s="9" t="s">
        <v>94</v>
      </c>
      <c r="I757" s="11" t="str">
        <f>F757&amp;G757&amp;H757</f>
        <v>≥500公里</v>
      </c>
      <c r="J757" s="9" t="s">
        <v>146</v>
      </c>
      <c r="K757" s="9" t="str">
        <f>J757</f>
        <v>15</v>
      </c>
      <c r="L757" s="11"/>
    </row>
    <row r="758" ht="16.95" customHeight="1" spans="2:12">
      <c r="B758" s="9"/>
      <c r="C758" s="9"/>
      <c r="D758" s="9" t="s">
        <v>52</v>
      </c>
      <c r="E758" s="9" t="s">
        <v>385</v>
      </c>
      <c r="F758" s="9" t="s">
        <v>44</v>
      </c>
      <c r="G758" s="9" t="s">
        <v>73</v>
      </c>
      <c r="H758" s="9" t="s">
        <v>194</v>
      </c>
      <c r="I758" s="11" t="str">
        <f t="shared" ref="I758:I764" si="29">F758&amp;G758&amp;H758</f>
        <v>≥90其他</v>
      </c>
      <c r="J758" s="9" t="s">
        <v>146</v>
      </c>
      <c r="K758" s="9" t="str">
        <f t="shared" ref="K758:K765" si="30">J758</f>
        <v>15</v>
      </c>
      <c r="L758" s="11"/>
    </row>
    <row r="759" ht="16.95" customHeight="1" spans="2:12">
      <c r="B759" s="9"/>
      <c r="C759" s="9"/>
      <c r="D759" s="9" t="s">
        <v>56</v>
      </c>
      <c r="E759" s="9" t="s">
        <v>196</v>
      </c>
      <c r="F759" s="9" t="s">
        <v>58</v>
      </c>
      <c r="G759" s="9" t="s">
        <v>73</v>
      </c>
      <c r="H759" s="9" t="s">
        <v>60</v>
      </c>
      <c r="I759" s="11" t="str">
        <f t="shared" si="29"/>
        <v>≤90天</v>
      </c>
      <c r="J759" s="9" t="s">
        <v>47</v>
      </c>
      <c r="K759" s="9" t="str">
        <f t="shared" si="30"/>
        <v>10</v>
      </c>
      <c r="L759" s="11"/>
    </row>
    <row r="760" ht="16.95" customHeight="1" spans="2:12">
      <c r="B760" s="9"/>
      <c r="C760" s="9" t="s">
        <v>61</v>
      </c>
      <c r="D760" s="9" t="s">
        <v>197</v>
      </c>
      <c r="E760" s="9" t="s">
        <v>198</v>
      </c>
      <c r="F760" s="9" t="s">
        <v>64</v>
      </c>
      <c r="G760" s="9" t="s">
        <v>65</v>
      </c>
      <c r="H760" s="9" t="s">
        <v>386</v>
      </c>
      <c r="I760" s="11" t="str">
        <f t="shared" si="29"/>
        <v>定性优级</v>
      </c>
      <c r="J760" s="9" t="s">
        <v>51</v>
      </c>
      <c r="K760" s="9" t="str">
        <f t="shared" si="30"/>
        <v>5</v>
      </c>
      <c r="L760" s="11"/>
    </row>
    <row r="761" ht="16.95" customHeight="1" spans="2:12">
      <c r="B761" s="9"/>
      <c r="C761" s="9"/>
      <c r="D761" s="9" t="s">
        <v>62</v>
      </c>
      <c r="E761" s="9" t="s">
        <v>201</v>
      </c>
      <c r="F761" s="9" t="s">
        <v>44</v>
      </c>
      <c r="G761" s="9" t="s">
        <v>73</v>
      </c>
      <c r="H761" s="9" t="s">
        <v>55</v>
      </c>
      <c r="I761" s="11" t="str">
        <f t="shared" si="29"/>
        <v>≥90%</v>
      </c>
      <c r="J761" s="9" t="s">
        <v>47</v>
      </c>
      <c r="K761" s="9" t="str">
        <f t="shared" si="30"/>
        <v>10</v>
      </c>
      <c r="L761" s="11"/>
    </row>
    <row r="762" ht="22.6" customHeight="1" spans="2:12">
      <c r="B762" s="9"/>
      <c r="C762" s="9"/>
      <c r="D762" s="9" t="s">
        <v>67</v>
      </c>
      <c r="E762" s="9" t="s">
        <v>203</v>
      </c>
      <c r="F762" s="9" t="s">
        <v>64</v>
      </c>
      <c r="G762" s="9" t="s">
        <v>65</v>
      </c>
      <c r="H762" s="9" t="s">
        <v>386</v>
      </c>
      <c r="I762" s="11" t="str">
        <f t="shared" si="29"/>
        <v>定性优级</v>
      </c>
      <c r="J762" s="9" t="s">
        <v>51</v>
      </c>
      <c r="K762" s="9" t="str">
        <f t="shared" si="30"/>
        <v>5</v>
      </c>
      <c r="L762" s="11"/>
    </row>
    <row r="763" ht="16.95" customHeight="1" spans="2:12">
      <c r="B763" s="9"/>
      <c r="C763" s="9" t="s">
        <v>70</v>
      </c>
      <c r="D763" s="9" t="s">
        <v>70</v>
      </c>
      <c r="E763" s="9" t="s">
        <v>208</v>
      </c>
      <c r="F763" s="9" t="s">
        <v>44</v>
      </c>
      <c r="G763" s="9" t="s">
        <v>73</v>
      </c>
      <c r="H763" s="9" t="s">
        <v>55</v>
      </c>
      <c r="I763" s="11" t="str">
        <f t="shared" si="29"/>
        <v>≥90%</v>
      </c>
      <c r="J763" s="9" t="s">
        <v>47</v>
      </c>
      <c r="K763" s="9" t="str">
        <f t="shared" si="30"/>
        <v>10</v>
      </c>
      <c r="L763" s="11"/>
    </row>
    <row r="764" ht="16.95" customHeight="1" spans="2:12">
      <c r="B764" s="9"/>
      <c r="C764" s="9" t="s">
        <v>74</v>
      </c>
      <c r="D764" s="9" t="s">
        <v>75</v>
      </c>
      <c r="E764" s="9" t="s">
        <v>76</v>
      </c>
      <c r="F764" s="9" t="s">
        <v>58</v>
      </c>
      <c r="G764" s="9" t="s">
        <v>113</v>
      </c>
      <c r="H764" s="9" t="s">
        <v>155</v>
      </c>
      <c r="I764" s="11" t="str">
        <f t="shared" si="29"/>
        <v>≤30万元</v>
      </c>
      <c r="J764" s="9" t="s">
        <v>79</v>
      </c>
      <c r="K764" s="9" t="str">
        <f t="shared" si="30"/>
        <v>20</v>
      </c>
      <c r="L764" s="11"/>
    </row>
    <row r="765" ht="14.3" customHeight="1" spans="2:12">
      <c r="B765" s="9" t="s">
        <v>80</v>
      </c>
      <c r="C765" s="9"/>
      <c r="D765" s="9"/>
      <c r="E765" s="9"/>
      <c r="F765" s="9"/>
      <c r="G765" s="9"/>
      <c r="H765" s="9"/>
      <c r="I765" s="9"/>
      <c r="J765" s="9">
        <v>100</v>
      </c>
      <c r="K765" s="9">
        <f t="shared" si="30"/>
        <v>100</v>
      </c>
      <c r="L765" s="8"/>
    </row>
    <row r="766" ht="30.15" customHeight="1" spans="2:12">
      <c r="B766" s="9" t="s">
        <v>81</v>
      </c>
      <c r="C766" s="12" t="s">
        <v>387</v>
      </c>
      <c r="D766" s="12"/>
      <c r="E766" s="12"/>
      <c r="F766" s="12"/>
      <c r="G766" s="12"/>
      <c r="H766" s="12"/>
      <c r="I766" s="12"/>
      <c r="J766" s="12"/>
      <c r="K766" s="12"/>
      <c r="L766" s="12"/>
    </row>
    <row r="767" ht="28.6" customHeight="1" spans="2:12">
      <c r="B767" s="9" t="s">
        <v>83</v>
      </c>
      <c r="C767" s="12" t="s">
        <v>84</v>
      </c>
      <c r="D767" s="12"/>
      <c r="E767" s="12"/>
      <c r="F767" s="12"/>
      <c r="G767" s="12"/>
      <c r="H767" s="12"/>
      <c r="I767" s="12"/>
      <c r="J767" s="12"/>
      <c r="K767" s="12"/>
      <c r="L767" s="12"/>
    </row>
    <row r="768" ht="31.65" customHeight="1" spans="2:12">
      <c r="B768" s="9" t="s">
        <v>85</v>
      </c>
      <c r="C768" s="12" t="s">
        <v>84</v>
      </c>
      <c r="D768" s="12"/>
      <c r="E768" s="12"/>
      <c r="F768" s="12"/>
      <c r="G768" s="12"/>
      <c r="H768" s="12"/>
      <c r="I768" s="12"/>
      <c r="J768" s="12"/>
      <c r="K768" s="12"/>
      <c r="L768" s="12"/>
    </row>
    <row r="769" ht="14.3" customHeight="1" spans="2:12">
      <c r="B769" s="13" t="s">
        <v>371</v>
      </c>
      <c r="C769" s="13"/>
      <c r="D769" s="13"/>
      <c r="E769" s="13"/>
      <c r="F769" s="13"/>
      <c r="G769" s="13" t="s">
        <v>87</v>
      </c>
      <c r="H769" s="13"/>
      <c r="I769" s="13"/>
      <c r="J769" s="13"/>
      <c r="K769" s="13"/>
      <c r="L769" s="13"/>
    </row>
    <row r="770" ht="14.3" customHeight="1" spans="2:12">
      <c r="B770" s="14"/>
      <c r="C770" s="14"/>
      <c r="D770" s="14"/>
      <c r="E770" s="14"/>
      <c r="F770" s="14"/>
      <c r="G770" s="14"/>
      <c r="H770" s="14"/>
      <c r="I770" s="14"/>
      <c r="J770" s="14"/>
      <c r="K770" s="14"/>
      <c r="L770" s="14"/>
    </row>
    <row r="771" ht="45.2" customHeight="1" spans="1:12">
      <c r="A771" s="19">
        <v>31</v>
      </c>
      <c r="B771" s="7" t="s">
        <v>1</v>
      </c>
      <c r="C771" s="7"/>
      <c r="D771" s="7"/>
      <c r="E771" s="7"/>
      <c r="F771" s="7"/>
      <c r="G771" s="7"/>
      <c r="H771" s="7"/>
      <c r="I771" s="7"/>
      <c r="J771" s="7"/>
      <c r="K771" s="7"/>
      <c r="L771" s="7"/>
    </row>
    <row r="772" ht="14.3" customHeight="1" spans="2:12">
      <c r="B772" s="8" t="s">
        <v>2</v>
      </c>
      <c r="C772" s="8"/>
      <c r="D772" s="8" t="s">
        <v>388</v>
      </c>
      <c r="E772" s="8"/>
      <c r="F772" s="8"/>
      <c r="G772" s="8"/>
      <c r="H772" s="8"/>
      <c r="I772" s="8"/>
      <c r="J772" s="8"/>
      <c r="K772" s="8"/>
      <c r="L772" s="8"/>
    </row>
    <row r="773" ht="25.6" customHeight="1" spans="2:12">
      <c r="B773" s="8" t="s">
        <v>4</v>
      </c>
      <c r="C773" s="8"/>
      <c r="D773" s="8" t="s">
        <v>5</v>
      </c>
      <c r="E773" s="8"/>
      <c r="F773" s="8"/>
      <c r="G773" s="8"/>
      <c r="H773" s="8"/>
      <c r="I773" s="1" t="s">
        <v>6</v>
      </c>
      <c r="J773" s="9" t="s">
        <v>7</v>
      </c>
      <c r="K773" s="9"/>
      <c r="L773" s="9"/>
    </row>
    <row r="774" ht="14.3" customHeight="1" spans="2:12">
      <c r="B774" s="8" t="s">
        <v>8</v>
      </c>
      <c r="C774" s="8" t="s">
        <v>9</v>
      </c>
      <c r="D774" s="9" t="s">
        <v>10</v>
      </c>
      <c r="E774" s="9"/>
      <c r="F774" s="9"/>
      <c r="G774" s="9"/>
      <c r="H774" s="9"/>
      <c r="I774" s="16" t="s">
        <v>11</v>
      </c>
      <c r="J774" s="16"/>
      <c r="K774" s="16"/>
      <c r="L774" s="16"/>
    </row>
    <row r="775" ht="35.4" customHeight="1" spans="2:12">
      <c r="B775" s="8"/>
      <c r="C775" s="8"/>
      <c r="D775" s="8" t="s">
        <v>389</v>
      </c>
      <c r="E775" s="8"/>
      <c r="F775" s="8"/>
      <c r="G775" s="8"/>
      <c r="H775" s="8"/>
      <c r="I775" s="13" t="s">
        <v>390</v>
      </c>
      <c r="J775" s="13"/>
      <c r="K775" s="13"/>
      <c r="L775" s="13"/>
    </row>
    <row r="776" ht="34.65" customHeight="1" spans="2:12">
      <c r="B776" s="8"/>
      <c r="C776" s="8" t="s">
        <v>14</v>
      </c>
      <c r="D776" s="8" t="s">
        <v>348</v>
      </c>
      <c r="E776" s="8"/>
      <c r="F776" s="8"/>
      <c r="G776" s="8"/>
      <c r="H776" s="8"/>
      <c r="I776" s="8"/>
      <c r="J776" s="8"/>
      <c r="K776" s="8"/>
      <c r="L776" s="8"/>
    </row>
    <row r="777" ht="18.05" customHeight="1" spans="2:12">
      <c r="B777" s="9" t="s">
        <v>16</v>
      </c>
      <c r="C777" s="9" t="s">
        <v>17</v>
      </c>
      <c r="D777" s="9" t="s">
        <v>18</v>
      </c>
      <c r="E777" s="9" t="s">
        <v>19</v>
      </c>
      <c r="F777" s="9" t="s">
        <v>20</v>
      </c>
      <c r="G777" s="9"/>
      <c r="H777" s="9"/>
      <c r="I777" s="9" t="s">
        <v>21</v>
      </c>
      <c r="J777" s="9" t="s">
        <v>22</v>
      </c>
      <c r="K777" s="9" t="s">
        <v>23</v>
      </c>
      <c r="L777" s="9" t="s">
        <v>24</v>
      </c>
    </row>
    <row r="778" ht="17.3" customHeight="1" spans="2:12">
      <c r="B778" s="9"/>
      <c r="C778" s="9" t="s">
        <v>25</v>
      </c>
      <c r="D778" s="10">
        <v>0</v>
      </c>
      <c r="E778" s="10">
        <v>30</v>
      </c>
      <c r="F778" s="10">
        <v>0</v>
      </c>
      <c r="G778" s="10"/>
      <c r="H778" s="10"/>
      <c r="I778" s="17">
        <v>0</v>
      </c>
      <c r="J778" s="9">
        <v>10</v>
      </c>
      <c r="K778" s="9">
        <v>0</v>
      </c>
      <c r="L778" s="18" t="s">
        <v>26</v>
      </c>
    </row>
    <row r="779" ht="19.55" customHeight="1" spans="2:12">
      <c r="B779" s="9"/>
      <c r="C779" s="9" t="s">
        <v>27</v>
      </c>
      <c r="D779" s="10">
        <v>0</v>
      </c>
      <c r="E779" s="10">
        <v>30</v>
      </c>
      <c r="F779" s="10">
        <v>0</v>
      </c>
      <c r="G779" s="10"/>
      <c r="H779" s="10"/>
      <c r="I779" s="17">
        <v>0</v>
      </c>
      <c r="J779" s="9" t="s">
        <v>28</v>
      </c>
      <c r="K779" s="9" t="s">
        <v>28</v>
      </c>
      <c r="L779" s="18"/>
    </row>
    <row r="780" ht="20.35" customHeight="1" spans="2:12">
      <c r="B780" s="9"/>
      <c r="C780" s="9" t="s">
        <v>29</v>
      </c>
      <c r="D780" s="10">
        <v>0</v>
      </c>
      <c r="E780" s="10">
        <v>0</v>
      </c>
      <c r="F780" s="10">
        <v>0</v>
      </c>
      <c r="G780" s="10"/>
      <c r="H780" s="10"/>
      <c r="I780" s="17">
        <v>0</v>
      </c>
      <c r="J780" s="9" t="s">
        <v>28</v>
      </c>
      <c r="K780" s="9" t="s">
        <v>28</v>
      </c>
      <c r="L780" s="18"/>
    </row>
    <row r="781" ht="18.05" customHeight="1" spans="2:12">
      <c r="B781" s="9"/>
      <c r="C781" s="9" t="s">
        <v>30</v>
      </c>
      <c r="D781" s="10">
        <v>0</v>
      </c>
      <c r="E781" s="10">
        <v>0</v>
      </c>
      <c r="F781" s="10">
        <v>0</v>
      </c>
      <c r="G781" s="10"/>
      <c r="H781" s="10"/>
      <c r="I781" s="17">
        <v>0</v>
      </c>
      <c r="J781" s="9" t="s">
        <v>28</v>
      </c>
      <c r="K781" s="9" t="s">
        <v>28</v>
      </c>
      <c r="L781" s="18"/>
    </row>
    <row r="782" ht="16.95" customHeight="1" spans="2:12">
      <c r="B782" s="9"/>
      <c r="C782" s="9" t="s">
        <v>31</v>
      </c>
      <c r="D782" s="11"/>
      <c r="E782" s="11"/>
      <c r="F782" s="11"/>
      <c r="G782" s="11"/>
      <c r="H782" s="11"/>
      <c r="I782" s="11"/>
      <c r="J782" s="9" t="s">
        <v>28</v>
      </c>
      <c r="K782" s="9" t="s">
        <v>28</v>
      </c>
      <c r="L782" s="18"/>
    </row>
    <row r="783" ht="22.6" customHeight="1" spans="2:12">
      <c r="B783" s="9" t="s">
        <v>32</v>
      </c>
      <c r="C783" s="9" t="s">
        <v>33</v>
      </c>
      <c r="D783" s="9" t="s">
        <v>34</v>
      </c>
      <c r="E783" s="9" t="s">
        <v>35</v>
      </c>
      <c r="F783" s="9" t="s">
        <v>36</v>
      </c>
      <c r="G783" s="9" t="s">
        <v>37</v>
      </c>
      <c r="H783" s="9" t="s">
        <v>38</v>
      </c>
      <c r="I783" s="9" t="s">
        <v>39</v>
      </c>
      <c r="J783" s="9" t="s">
        <v>22</v>
      </c>
      <c r="K783" s="9" t="s">
        <v>23</v>
      </c>
      <c r="L783" s="9" t="s">
        <v>40</v>
      </c>
    </row>
    <row r="784" ht="16.95" customHeight="1" spans="2:12">
      <c r="B784" s="9"/>
      <c r="C784" s="9" t="s">
        <v>41</v>
      </c>
      <c r="D784" s="9" t="s">
        <v>42</v>
      </c>
      <c r="E784" s="9" t="s">
        <v>391</v>
      </c>
      <c r="F784" s="9" t="s">
        <v>44</v>
      </c>
      <c r="G784" s="9" t="s">
        <v>384</v>
      </c>
      <c r="H784" s="9" t="s">
        <v>94</v>
      </c>
      <c r="I784" s="11" t="str">
        <f>F784&amp;G784&amp;H784</f>
        <v>≥500公里</v>
      </c>
      <c r="J784" s="9" t="s">
        <v>79</v>
      </c>
      <c r="K784" s="9" t="str">
        <f>J784</f>
        <v>20</v>
      </c>
      <c r="L784" s="11"/>
    </row>
    <row r="785" ht="22.6" customHeight="1" spans="2:12">
      <c r="B785" s="9"/>
      <c r="C785" s="9"/>
      <c r="D785" s="9" t="s">
        <v>52</v>
      </c>
      <c r="E785" s="9" t="s">
        <v>392</v>
      </c>
      <c r="F785" s="9" t="s">
        <v>44</v>
      </c>
      <c r="G785" s="9" t="s">
        <v>369</v>
      </c>
      <c r="H785" s="9" t="s">
        <v>55</v>
      </c>
      <c r="I785" s="11" t="str">
        <f t="shared" ref="I785:I791" si="31">F785&amp;G785&amp;H785</f>
        <v>≥83%</v>
      </c>
      <c r="J785" s="9" t="s">
        <v>47</v>
      </c>
      <c r="K785" s="9" t="str">
        <f t="shared" ref="K785:K791" si="32">J785</f>
        <v>10</v>
      </c>
      <c r="L785" s="11"/>
    </row>
    <row r="786" ht="16.95" customHeight="1" spans="2:12">
      <c r="B786" s="9"/>
      <c r="C786" s="9"/>
      <c r="D786" s="9" t="s">
        <v>56</v>
      </c>
      <c r="E786" s="9" t="s">
        <v>393</v>
      </c>
      <c r="F786" s="9" t="s">
        <v>58</v>
      </c>
      <c r="G786" s="9" t="s">
        <v>59</v>
      </c>
      <c r="H786" s="9" t="s">
        <v>60</v>
      </c>
      <c r="I786" s="11" t="str">
        <f t="shared" si="31"/>
        <v>≤365天</v>
      </c>
      <c r="J786" s="9" t="s">
        <v>47</v>
      </c>
      <c r="K786" s="9" t="str">
        <f t="shared" si="32"/>
        <v>10</v>
      </c>
      <c r="L786" s="11"/>
    </row>
    <row r="787" ht="16.95" customHeight="1" spans="2:12">
      <c r="B787" s="9"/>
      <c r="C787" s="9" t="s">
        <v>61</v>
      </c>
      <c r="D787" s="9" t="s">
        <v>197</v>
      </c>
      <c r="E787" s="9" t="s">
        <v>198</v>
      </c>
      <c r="F787" s="9" t="s">
        <v>64</v>
      </c>
      <c r="G787" s="9" t="s">
        <v>65</v>
      </c>
      <c r="H787" s="9"/>
      <c r="I787" s="11" t="str">
        <f t="shared" si="31"/>
        <v>定性优</v>
      </c>
      <c r="J787" s="9" t="s">
        <v>47</v>
      </c>
      <c r="K787" s="9" t="str">
        <f t="shared" si="32"/>
        <v>10</v>
      </c>
      <c r="L787" s="11"/>
    </row>
    <row r="788" ht="16.95" customHeight="1" spans="2:12">
      <c r="B788" s="9"/>
      <c r="C788" s="9"/>
      <c r="D788" s="9" t="s">
        <v>62</v>
      </c>
      <c r="E788" s="9" t="s">
        <v>201</v>
      </c>
      <c r="F788" s="9" t="s">
        <v>44</v>
      </c>
      <c r="G788" s="9" t="s">
        <v>73</v>
      </c>
      <c r="H788" s="9" t="s">
        <v>55</v>
      </c>
      <c r="I788" s="11" t="str">
        <f t="shared" si="31"/>
        <v>≥90%</v>
      </c>
      <c r="J788" s="9" t="s">
        <v>51</v>
      </c>
      <c r="K788" s="9" t="str">
        <f t="shared" si="32"/>
        <v>5</v>
      </c>
      <c r="L788" s="11"/>
    </row>
    <row r="789" ht="22.6" customHeight="1" spans="2:12">
      <c r="B789" s="9"/>
      <c r="C789" s="9"/>
      <c r="D789" s="9" t="s">
        <v>67</v>
      </c>
      <c r="E789" s="9" t="s">
        <v>203</v>
      </c>
      <c r="F789" s="9" t="s">
        <v>64</v>
      </c>
      <c r="G789" s="9" t="s">
        <v>65</v>
      </c>
      <c r="H789" s="9"/>
      <c r="I789" s="11" t="str">
        <f t="shared" si="31"/>
        <v>定性优</v>
      </c>
      <c r="J789" s="9" t="s">
        <v>51</v>
      </c>
      <c r="K789" s="9" t="str">
        <f t="shared" si="32"/>
        <v>5</v>
      </c>
      <c r="L789" s="11"/>
    </row>
    <row r="790" ht="22.6" customHeight="1" spans="2:12">
      <c r="B790" s="9"/>
      <c r="C790" s="9" t="s">
        <v>70</v>
      </c>
      <c r="D790" s="9" t="s">
        <v>71</v>
      </c>
      <c r="E790" s="9" t="s">
        <v>208</v>
      </c>
      <c r="F790" s="9" t="s">
        <v>44</v>
      </c>
      <c r="G790" s="9" t="s">
        <v>73</v>
      </c>
      <c r="H790" s="9" t="s">
        <v>55</v>
      </c>
      <c r="I790" s="11" t="str">
        <f t="shared" si="31"/>
        <v>≥90%</v>
      </c>
      <c r="J790" s="9" t="s">
        <v>47</v>
      </c>
      <c r="K790" s="9" t="str">
        <f t="shared" si="32"/>
        <v>10</v>
      </c>
      <c r="L790" s="11"/>
    </row>
    <row r="791" ht="16.95" customHeight="1" spans="2:12">
      <c r="B791" s="9"/>
      <c r="C791" s="9" t="s">
        <v>74</v>
      </c>
      <c r="D791" s="9" t="s">
        <v>75</v>
      </c>
      <c r="E791" s="9" t="s">
        <v>76</v>
      </c>
      <c r="F791" s="9" t="s">
        <v>58</v>
      </c>
      <c r="G791" s="9" t="s">
        <v>113</v>
      </c>
      <c r="H791" s="9" t="s">
        <v>155</v>
      </c>
      <c r="I791" s="11" t="str">
        <f t="shared" si="31"/>
        <v>≤30万元</v>
      </c>
      <c r="J791" s="9" t="s">
        <v>79</v>
      </c>
      <c r="K791" s="9" t="str">
        <f t="shared" si="32"/>
        <v>20</v>
      </c>
      <c r="L791" s="11"/>
    </row>
    <row r="792" ht="14.3" customHeight="1" spans="2:12">
      <c r="B792" s="9" t="s">
        <v>80</v>
      </c>
      <c r="C792" s="9"/>
      <c r="D792" s="9"/>
      <c r="E792" s="9"/>
      <c r="F792" s="9"/>
      <c r="G792" s="9"/>
      <c r="H792" s="9"/>
      <c r="I792" s="9"/>
      <c r="J792" s="9">
        <v>100</v>
      </c>
      <c r="K792" s="9">
        <v>90</v>
      </c>
      <c r="L792" s="8"/>
    </row>
    <row r="793" ht="30.15" customHeight="1" spans="2:12">
      <c r="B793" s="9" t="s">
        <v>81</v>
      </c>
      <c r="C793" s="12" t="s">
        <v>394</v>
      </c>
      <c r="D793" s="12"/>
      <c r="E793" s="12"/>
      <c r="F793" s="12"/>
      <c r="G793" s="12"/>
      <c r="H793" s="12"/>
      <c r="I793" s="12"/>
      <c r="J793" s="12"/>
      <c r="K793" s="12"/>
      <c r="L793" s="12"/>
    </row>
    <row r="794" ht="28.6" customHeight="1" spans="2:12">
      <c r="B794" s="9" t="s">
        <v>83</v>
      </c>
      <c r="C794" s="12" t="s">
        <v>84</v>
      </c>
      <c r="D794" s="12"/>
      <c r="E794" s="12"/>
      <c r="F794" s="12"/>
      <c r="G794" s="12"/>
      <c r="H794" s="12"/>
      <c r="I794" s="12"/>
      <c r="J794" s="12"/>
      <c r="K794" s="12"/>
      <c r="L794" s="12"/>
    </row>
    <row r="795" ht="31.65" customHeight="1" spans="2:12">
      <c r="B795" s="9" t="s">
        <v>85</v>
      </c>
      <c r="C795" s="12" t="s">
        <v>84</v>
      </c>
      <c r="D795" s="12"/>
      <c r="E795" s="12"/>
      <c r="F795" s="12"/>
      <c r="G795" s="12"/>
      <c r="H795" s="12"/>
      <c r="I795" s="12"/>
      <c r="J795" s="12"/>
      <c r="K795" s="12"/>
      <c r="L795" s="12"/>
    </row>
    <row r="796" ht="14.3" customHeight="1" spans="2:12">
      <c r="B796" s="13" t="s">
        <v>358</v>
      </c>
      <c r="C796" s="13"/>
      <c r="D796" s="13"/>
      <c r="E796" s="13"/>
      <c r="F796" s="13"/>
      <c r="G796" s="13" t="s">
        <v>87</v>
      </c>
      <c r="H796" s="13"/>
      <c r="I796" s="13"/>
      <c r="J796" s="13"/>
      <c r="K796" s="13"/>
      <c r="L796" s="13"/>
    </row>
    <row r="797" ht="14.3" customHeight="1" spans="2:12">
      <c r="B797" s="14"/>
      <c r="C797" s="14"/>
      <c r="D797" s="14"/>
      <c r="E797" s="14"/>
      <c r="F797" s="14"/>
      <c r="G797" s="14"/>
      <c r="H797" s="14"/>
      <c r="I797" s="14"/>
      <c r="J797" s="14"/>
      <c r="K797" s="14"/>
      <c r="L797" s="14"/>
    </row>
    <row r="798" ht="45.2" customHeight="1" spans="1:12">
      <c r="A798" s="19">
        <v>32</v>
      </c>
      <c r="B798" s="7" t="s">
        <v>1</v>
      </c>
      <c r="C798" s="7"/>
      <c r="D798" s="7"/>
      <c r="E798" s="7"/>
      <c r="F798" s="7"/>
      <c r="G798" s="7"/>
      <c r="H798" s="7"/>
      <c r="I798" s="7"/>
      <c r="J798" s="7"/>
      <c r="K798" s="7"/>
      <c r="L798" s="7"/>
    </row>
    <row r="799" ht="14.3" customHeight="1" spans="2:12">
      <c r="B799" s="8" t="s">
        <v>2</v>
      </c>
      <c r="C799" s="8"/>
      <c r="D799" s="8" t="s">
        <v>395</v>
      </c>
      <c r="E799" s="8"/>
      <c r="F799" s="8"/>
      <c r="G799" s="8"/>
      <c r="H799" s="8"/>
      <c r="I799" s="8"/>
      <c r="J799" s="8"/>
      <c r="K799" s="8"/>
      <c r="L799" s="8"/>
    </row>
    <row r="800" ht="25.6" customHeight="1" spans="2:12">
      <c r="B800" s="8" t="s">
        <v>4</v>
      </c>
      <c r="C800" s="8"/>
      <c r="D800" s="8" t="s">
        <v>5</v>
      </c>
      <c r="E800" s="8"/>
      <c r="F800" s="8"/>
      <c r="G800" s="8"/>
      <c r="H800" s="8"/>
      <c r="I800" s="1" t="s">
        <v>6</v>
      </c>
      <c r="J800" s="9" t="s">
        <v>7</v>
      </c>
      <c r="K800" s="9"/>
      <c r="L800" s="9"/>
    </row>
    <row r="801" ht="14.3" customHeight="1" spans="2:12">
      <c r="B801" s="8" t="s">
        <v>8</v>
      </c>
      <c r="C801" s="8" t="s">
        <v>9</v>
      </c>
      <c r="D801" s="9" t="s">
        <v>10</v>
      </c>
      <c r="E801" s="9"/>
      <c r="F801" s="9"/>
      <c r="G801" s="9"/>
      <c r="H801" s="9"/>
      <c r="I801" s="16" t="s">
        <v>11</v>
      </c>
      <c r="J801" s="16"/>
      <c r="K801" s="16"/>
      <c r="L801" s="16"/>
    </row>
    <row r="802" ht="35.4" customHeight="1" spans="2:12">
      <c r="B802" s="8"/>
      <c r="C802" s="8"/>
      <c r="D802" s="8" t="s">
        <v>396</v>
      </c>
      <c r="E802" s="8"/>
      <c r="F802" s="8"/>
      <c r="G802" s="8"/>
      <c r="H802" s="8"/>
      <c r="I802" s="13" t="s">
        <v>397</v>
      </c>
      <c r="J802" s="13"/>
      <c r="K802" s="13"/>
      <c r="L802" s="13"/>
    </row>
    <row r="803" ht="34.65" customHeight="1" spans="2:12">
      <c r="B803" s="8"/>
      <c r="C803" s="8" t="s">
        <v>14</v>
      </c>
      <c r="D803" s="8" t="s">
        <v>398</v>
      </c>
      <c r="E803" s="8"/>
      <c r="F803" s="8"/>
      <c r="G803" s="8"/>
      <c r="H803" s="8"/>
      <c r="I803" s="8"/>
      <c r="J803" s="8"/>
      <c r="K803" s="8"/>
      <c r="L803" s="8"/>
    </row>
    <row r="804" ht="18.05" customHeight="1" spans="2:12">
      <c r="B804" s="9" t="s">
        <v>16</v>
      </c>
      <c r="C804" s="9" t="s">
        <v>17</v>
      </c>
      <c r="D804" s="9" t="s">
        <v>18</v>
      </c>
      <c r="E804" s="9" t="s">
        <v>19</v>
      </c>
      <c r="F804" s="9" t="s">
        <v>20</v>
      </c>
      <c r="G804" s="9"/>
      <c r="H804" s="9"/>
      <c r="I804" s="9" t="s">
        <v>21</v>
      </c>
      <c r="J804" s="9" t="s">
        <v>22</v>
      </c>
      <c r="K804" s="9" t="s">
        <v>23</v>
      </c>
      <c r="L804" s="9" t="s">
        <v>24</v>
      </c>
    </row>
    <row r="805" ht="17.3" customHeight="1" spans="2:12">
      <c r="B805" s="9"/>
      <c r="C805" s="9" t="s">
        <v>25</v>
      </c>
      <c r="D805" s="10">
        <v>0</v>
      </c>
      <c r="E805" s="10">
        <v>129</v>
      </c>
      <c r="F805" s="10">
        <v>94.7</v>
      </c>
      <c r="G805" s="10"/>
      <c r="H805" s="10"/>
      <c r="I805" s="17">
        <v>0.734108527131783</v>
      </c>
      <c r="J805" s="9">
        <v>10</v>
      </c>
      <c r="K805" s="9">
        <v>7.34</v>
      </c>
      <c r="L805" s="18" t="s">
        <v>26</v>
      </c>
    </row>
    <row r="806" ht="19.55" customHeight="1" spans="2:12">
      <c r="B806" s="9"/>
      <c r="C806" s="9" t="s">
        <v>27</v>
      </c>
      <c r="D806" s="10">
        <v>0</v>
      </c>
      <c r="E806" s="10">
        <v>129</v>
      </c>
      <c r="F806" s="10">
        <v>94.7</v>
      </c>
      <c r="G806" s="10"/>
      <c r="H806" s="10"/>
      <c r="I806" s="17">
        <v>0.734108527131783</v>
      </c>
      <c r="J806" s="9" t="s">
        <v>28</v>
      </c>
      <c r="K806" s="9" t="s">
        <v>28</v>
      </c>
      <c r="L806" s="18"/>
    </row>
    <row r="807" ht="20.35" customHeight="1" spans="2:12">
      <c r="B807" s="9"/>
      <c r="C807" s="9" t="s">
        <v>29</v>
      </c>
      <c r="D807" s="10">
        <v>0</v>
      </c>
      <c r="E807" s="10">
        <v>0</v>
      </c>
      <c r="F807" s="10">
        <v>0</v>
      </c>
      <c r="G807" s="10"/>
      <c r="H807" s="10"/>
      <c r="I807" s="17">
        <v>0</v>
      </c>
      <c r="J807" s="9" t="s">
        <v>28</v>
      </c>
      <c r="K807" s="9" t="s">
        <v>28</v>
      </c>
      <c r="L807" s="18"/>
    </row>
    <row r="808" ht="18.05" customHeight="1" spans="2:12">
      <c r="B808" s="9"/>
      <c r="C808" s="9" t="s">
        <v>30</v>
      </c>
      <c r="D808" s="10">
        <v>0</v>
      </c>
      <c r="E808" s="10">
        <v>0</v>
      </c>
      <c r="F808" s="10">
        <v>0</v>
      </c>
      <c r="G808" s="10"/>
      <c r="H808" s="10"/>
      <c r="I808" s="17">
        <v>0</v>
      </c>
      <c r="J808" s="9" t="s">
        <v>28</v>
      </c>
      <c r="K808" s="9" t="s">
        <v>28</v>
      </c>
      <c r="L808" s="18"/>
    </row>
    <row r="809" ht="16.95" customHeight="1" spans="2:12">
      <c r="B809" s="9"/>
      <c r="C809" s="9" t="s">
        <v>31</v>
      </c>
      <c r="D809" s="11"/>
      <c r="E809" s="11"/>
      <c r="F809" s="11"/>
      <c r="G809" s="11"/>
      <c r="H809" s="11"/>
      <c r="I809" s="11"/>
      <c r="J809" s="9" t="s">
        <v>28</v>
      </c>
      <c r="K809" s="9" t="s">
        <v>28</v>
      </c>
      <c r="L809" s="18"/>
    </row>
    <row r="810" ht="22.6" customHeight="1" spans="2:12">
      <c r="B810" s="9" t="s">
        <v>32</v>
      </c>
      <c r="C810" s="9" t="s">
        <v>33</v>
      </c>
      <c r="D810" s="9" t="s">
        <v>34</v>
      </c>
      <c r="E810" s="9" t="s">
        <v>35</v>
      </c>
      <c r="F810" s="9" t="s">
        <v>36</v>
      </c>
      <c r="G810" s="9" t="s">
        <v>37</v>
      </c>
      <c r="H810" s="9" t="s">
        <v>38</v>
      </c>
      <c r="I810" s="9" t="s">
        <v>39</v>
      </c>
      <c r="J810" s="9" t="s">
        <v>22</v>
      </c>
      <c r="K810" s="9" t="s">
        <v>23</v>
      </c>
      <c r="L810" s="9" t="s">
        <v>40</v>
      </c>
    </row>
    <row r="811" ht="22.6" customHeight="1" spans="2:12">
      <c r="B811" s="9"/>
      <c r="C811" s="9" t="s">
        <v>41</v>
      </c>
      <c r="D811" s="9" t="s">
        <v>42</v>
      </c>
      <c r="E811" s="9" t="s">
        <v>399</v>
      </c>
      <c r="F811" s="9" t="s">
        <v>58</v>
      </c>
      <c r="G811" s="9" t="s">
        <v>47</v>
      </c>
      <c r="H811" s="9" t="s">
        <v>400</v>
      </c>
      <c r="I811" s="11" t="s">
        <v>401</v>
      </c>
      <c r="J811" s="9" t="s">
        <v>47</v>
      </c>
      <c r="K811" s="9" t="str">
        <f>J811</f>
        <v>10</v>
      </c>
      <c r="L811" s="11"/>
    </row>
    <row r="812" ht="22.6" customHeight="1" spans="2:12">
      <c r="B812" s="9"/>
      <c r="C812" s="9"/>
      <c r="D812" s="9"/>
      <c r="E812" s="9" t="s">
        <v>402</v>
      </c>
      <c r="F812" s="9" t="s">
        <v>58</v>
      </c>
      <c r="G812" s="9" t="s">
        <v>403</v>
      </c>
      <c r="H812" s="9" t="s">
        <v>400</v>
      </c>
      <c r="I812" s="11" t="s">
        <v>404</v>
      </c>
      <c r="J812" s="9" t="s">
        <v>47</v>
      </c>
      <c r="K812" s="9" t="str">
        <f t="shared" ref="K812:K822" si="33">J812</f>
        <v>10</v>
      </c>
      <c r="L812" s="11"/>
    </row>
    <row r="813" ht="22.6" customHeight="1" spans="2:12">
      <c r="B813" s="9"/>
      <c r="C813" s="9"/>
      <c r="D813" s="9" t="s">
        <v>52</v>
      </c>
      <c r="E813" s="9" t="s">
        <v>405</v>
      </c>
      <c r="F813" s="9" t="s">
        <v>49</v>
      </c>
      <c r="G813" s="9" t="s">
        <v>54</v>
      </c>
      <c r="H813" s="9" t="s">
        <v>55</v>
      </c>
      <c r="I813" s="11" t="str">
        <f>F813&amp;G813&amp;H813</f>
        <v>＝100%</v>
      </c>
      <c r="J813" s="9" t="s">
        <v>51</v>
      </c>
      <c r="K813" s="9" t="str">
        <f t="shared" si="33"/>
        <v>5</v>
      </c>
      <c r="L813" s="11"/>
    </row>
    <row r="814" ht="22.6" customHeight="1" spans="2:12">
      <c r="B814" s="9"/>
      <c r="C814" s="9"/>
      <c r="D814" s="9"/>
      <c r="E814" s="9" t="s">
        <v>406</v>
      </c>
      <c r="F814" s="9" t="s">
        <v>49</v>
      </c>
      <c r="G814" s="9" t="s">
        <v>54</v>
      </c>
      <c r="H814" s="9" t="s">
        <v>55</v>
      </c>
      <c r="I814" s="11" t="str">
        <f t="shared" ref="I814:I822" si="34">F814&amp;G814&amp;H814</f>
        <v>＝100%</v>
      </c>
      <c r="J814" s="9" t="s">
        <v>51</v>
      </c>
      <c r="K814" s="9" t="str">
        <f t="shared" si="33"/>
        <v>5</v>
      </c>
      <c r="L814" s="11"/>
    </row>
    <row r="815" ht="22.6" customHeight="1" spans="2:12">
      <c r="B815" s="9"/>
      <c r="C815" s="9"/>
      <c r="D815" s="9" t="s">
        <v>56</v>
      </c>
      <c r="E815" s="9" t="s">
        <v>407</v>
      </c>
      <c r="F815" s="9" t="s">
        <v>58</v>
      </c>
      <c r="G815" s="9" t="s">
        <v>408</v>
      </c>
      <c r="H815" s="9" t="s">
        <v>60</v>
      </c>
      <c r="I815" s="11" t="str">
        <f t="shared" si="34"/>
        <v>≤154天</v>
      </c>
      <c r="J815" s="9" t="s">
        <v>51</v>
      </c>
      <c r="K815" s="9" t="str">
        <f t="shared" si="33"/>
        <v>5</v>
      </c>
      <c r="L815" s="11"/>
    </row>
    <row r="816" ht="22.6" customHeight="1" spans="2:12">
      <c r="B816" s="9"/>
      <c r="C816" s="9"/>
      <c r="D816" s="9"/>
      <c r="E816" s="9" t="s">
        <v>409</v>
      </c>
      <c r="F816" s="9" t="s">
        <v>58</v>
      </c>
      <c r="G816" s="9" t="s">
        <v>408</v>
      </c>
      <c r="H816" s="9" t="s">
        <v>60</v>
      </c>
      <c r="I816" s="11" t="str">
        <f t="shared" si="34"/>
        <v>≤154天</v>
      </c>
      <c r="J816" s="9" t="s">
        <v>51</v>
      </c>
      <c r="K816" s="9" t="str">
        <f t="shared" si="33"/>
        <v>5</v>
      </c>
      <c r="L816" s="11"/>
    </row>
    <row r="817" ht="16.95" customHeight="1" spans="2:12">
      <c r="B817" s="9"/>
      <c r="C817" s="9" t="s">
        <v>61</v>
      </c>
      <c r="D817" s="9" t="s">
        <v>197</v>
      </c>
      <c r="E817" s="9" t="s">
        <v>410</v>
      </c>
      <c r="F817" s="9" t="s">
        <v>64</v>
      </c>
      <c r="G817" s="9" t="s">
        <v>65</v>
      </c>
      <c r="H817" s="9" t="s">
        <v>386</v>
      </c>
      <c r="I817" s="9" t="s">
        <v>65</v>
      </c>
      <c r="J817" s="9" t="s">
        <v>47</v>
      </c>
      <c r="K817" s="9" t="str">
        <f t="shared" si="33"/>
        <v>10</v>
      </c>
      <c r="L817" s="11"/>
    </row>
    <row r="818" ht="16.95" customHeight="1" spans="2:12">
      <c r="B818" s="9"/>
      <c r="C818" s="9"/>
      <c r="D818" s="9" t="s">
        <v>62</v>
      </c>
      <c r="E818" s="9" t="s">
        <v>411</v>
      </c>
      <c r="F818" s="9" t="s">
        <v>64</v>
      </c>
      <c r="G818" s="9" t="s">
        <v>65</v>
      </c>
      <c r="H818" s="9" t="s">
        <v>386</v>
      </c>
      <c r="I818" s="9" t="s">
        <v>65</v>
      </c>
      <c r="J818" s="9" t="s">
        <v>51</v>
      </c>
      <c r="K818" s="9" t="str">
        <f t="shared" si="33"/>
        <v>5</v>
      </c>
      <c r="L818" s="11"/>
    </row>
    <row r="819" ht="16.95" customHeight="1" spans="2:12">
      <c r="B819" s="9"/>
      <c r="C819" s="9"/>
      <c r="D819" s="9" t="s">
        <v>67</v>
      </c>
      <c r="E819" s="9" t="s">
        <v>412</v>
      </c>
      <c r="F819" s="9" t="s">
        <v>64</v>
      </c>
      <c r="G819" s="9" t="s">
        <v>65</v>
      </c>
      <c r="H819" s="9" t="s">
        <v>386</v>
      </c>
      <c r="I819" s="9" t="s">
        <v>65</v>
      </c>
      <c r="J819" s="9" t="s">
        <v>51</v>
      </c>
      <c r="K819" s="9" t="str">
        <f t="shared" si="33"/>
        <v>5</v>
      </c>
      <c r="L819" s="11"/>
    </row>
    <row r="820" ht="16.95" customHeight="1" spans="2:12">
      <c r="B820" s="9"/>
      <c r="C820" s="9" t="s">
        <v>70</v>
      </c>
      <c r="D820" s="9" t="s">
        <v>70</v>
      </c>
      <c r="E820" s="9" t="s">
        <v>71</v>
      </c>
      <c r="F820" s="9" t="s">
        <v>44</v>
      </c>
      <c r="G820" s="9" t="s">
        <v>73</v>
      </c>
      <c r="H820" s="9" t="s">
        <v>55</v>
      </c>
      <c r="I820" s="11" t="str">
        <f t="shared" si="34"/>
        <v>≥90%</v>
      </c>
      <c r="J820" s="9" t="s">
        <v>47</v>
      </c>
      <c r="K820" s="9" t="str">
        <f t="shared" si="33"/>
        <v>10</v>
      </c>
      <c r="L820" s="11"/>
    </row>
    <row r="821" ht="22.6" customHeight="1" spans="2:12">
      <c r="B821" s="9"/>
      <c r="C821" s="9" t="s">
        <v>74</v>
      </c>
      <c r="D821" s="9" t="s">
        <v>75</v>
      </c>
      <c r="E821" s="9" t="s">
        <v>413</v>
      </c>
      <c r="F821" s="9" t="s">
        <v>58</v>
      </c>
      <c r="G821" s="9" t="s">
        <v>264</v>
      </c>
      <c r="H821" s="9" t="s">
        <v>155</v>
      </c>
      <c r="I821" s="11" t="str">
        <f t="shared" si="34"/>
        <v>≤8万元</v>
      </c>
      <c r="J821" s="9" t="s">
        <v>47</v>
      </c>
      <c r="K821" s="9" t="str">
        <f t="shared" si="33"/>
        <v>10</v>
      </c>
      <c r="L821" s="11"/>
    </row>
    <row r="822" ht="22.6" customHeight="1" spans="2:12">
      <c r="B822" s="9"/>
      <c r="C822" s="9"/>
      <c r="D822" s="9"/>
      <c r="E822" s="9" t="s">
        <v>414</v>
      </c>
      <c r="F822" s="9" t="s">
        <v>49</v>
      </c>
      <c r="G822" s="9" t="s">
        <v>415</v>
      </c>
      <c r="H822" s="9" t="s">
        <v>155</v>
      </c>
      <c r="I822" s="11" t="str">
        <f t="shared" si="34"/>
        <v>＝3.5万元</v>
      </c>
      <c r="J822" s="9" t="s">
        <v>47</v>
      </c>
      <c r="K822" s="9" t="str">
        <f t="shared" si="33"/>
        <v>10</v>
      </c>
      <c r="L822" s="11"/>
    </row>
    <row r="823" ht="14.3" customHeight="1" spans="2:12">
      <c r="B823" s="9" t="s">
        <v>80</v>
      </c>
      <c r="C823" s="9"/>
      <c r="D823" s="9"/>
      <c r="E823" s="9"/>
      <c r="F823" s="9"/>
      <c r="G823" s="9"/>
      <c r="H823" s="9"/>
      <c r="I823" s="9"/>
      <c r="J823" s="9">
        <v>100</v>
      </c>
      <c r="K823" s="8">
        <v>97.34</v>
      </c>
      <c r="L823" s="8"/>
    </row>
    <row r="824" ht="30.15" customHeight="1" spans="2:12">
      <c r="B824" s="9" t="s">
        <v>81</v>
      </c>
      <c r="C824" s="12" t="s">
        <v>416</v>
      </c>
      <c r="D824" s="12"/>
      <c r="E824" s="12"/>
      <c r="F824" s="12"/>
      <c r="G824" s="12"/>
      <c r="H824" s="12"/>
      <c r="I824" s="12"/>
      <c r="J824" s="12"/>
      <c r="K824" s="12"/>
      <c r="L824" s="12"/>
    </row>
    <row r="825" ht="28.6" customHeight="1" spans="2:12">
      <c r="B825" s="9" t="s">
        <v>83</v>
      </c>
      <c r="C825" s="12" t="s">
        <v>84</v>
      </c>
      <c r="D825" s="12"/>
      <c r="E825" s="12"/>
      <c r="F825" s="12"/>
      <c r="G825" s="12"/>
      <c r="H825" s="12"/>
      <c r="I825" s="12"/>
      <c r="J825" s="12"/>
      <c r="K825" s="12"/>
      <c r="L825" s="12"/>
    </row>
    <row r="826" ht="31.65" customHeight="1" spans="2:12">
      <c r="B826" s="9" t="s">
        <v>85</v>
      </c>
      <c r="C826" s="12" t="s">
        <v>84</v>
      </c>
      <c r="D826" s="12"/>
      <c r="E826" s="12"/>
      <c r="F826" s="12"/>
      <c r="G826" s="12"/>
      <c r="H826" s="12"/>
      <c r="I826" s="12"/>
      <c r="J826" s="12"/>
      <c r="K826" s="12"/>
      <c r="L826" s="12"/>
    </row>
    <row r="827" ht="14.3" customHeight="1" spans="2:12">
      <c r="B827" s="13" t="s">
        <v>417</v>
      </c>
      <c r="C827" s="13"/>
      <c r="D827" s="13"/>
      <c r="E827" s="13"/>
      <c r="F827" s="13"/>
      <c r="G827" s="13" t="s">
        <v>87</v>
      </c>
      <c r="H827" s="13"/>
      <c r="I827" s="13"/>
      <c r="J827" s="13"/>
      <c r="K827" s="13"/>
      <c r="L827" s="13"/>
    </row>
    <row r="828" ht="14.3" customHeight="1" spans="2:12">
      <c r="B828" s="14"/>
      <c r="C828" s="14"/>
      <c r="D828" s="14"/>
      <c r="E828" s="14"/>
      <c r="F828" s="14"/>
      <c r="G828" s="14"/>
      <c r="H828" s="14"/>
      <c r="I828" s="14"/>
      <c r="J828" s="14"/>
      <c r="K828" s="14"/>
      <c r="L828" s="14"/>
    </row>
    <row r="829" ht="45.2" customHeight="1" spans="1:12">
      <c r="A829" s="19">
        <v>33</v>
      </c>
      <c r="B829" s="7" t="s">
        <v>1</v>
      </c>
      <c r="C829" s="7"/>
      <c r="D829" s="7"/>
      <c r="E829" s="7"/>
      <c r="F829" s="7"/>
      <c r="G829" s="7"/>
      <c r="H829" s="7"/>
      <c r="I829" s="7"/>
      <c r="J829" s="7"/>
      <c r="K829" s="7"/>
      <c r="L829" s="7"/>
    </row>
    <row r="830" ht="14.3" customHeight="1" spans="2:12">
      <c r="B830" s="8" t="s">
        <v>2</v>
      </c>
      <c r="C830" s="8"/>
      <c r="D830" s="8" t="s">
        <v>418</v>
      </c>
      <c r="E830" s="8"/>
      <c r="F830" s="8"/>
      <c r="G830" s="8"/>
      <c r="H830" s="8"/>
      <c r="I830" s="8"/>
      <c r="J830" s="8"/>
      <c r="K830" s="8"/>
      <c r="L830" s="8"/>
    </row>
    <row r="831" ht="25.6" customHeight="1" spans="2:12">
      <c r="B831" s="8" t="s">
        <v>4</v>
      </c>
      <c r="C831" s="8"/>
      <c r="D831" s="8" t="s">
        <v>5</v>
      </c>
      <c r="E831" s="8"/>
      <c r="F831" s="8"/>
      <c r="G831" s="8"/>
      <c r="H831" s="8"/>
      <c r="I831" s="1" t="s">
        <v>6</v>
      </c>
      <c r="J831" s="9" t="s">
        <v>7</v>
      </c>
      <c r="K831" s="9"/>
      <c r="L831" s="9"/>
    </row>
    <row r="832" ht="14.3" customHeight="1" spans="2:12">
      <c r="B832" s="8" t="s">
        <v>8</v>
      </c>
      <c r="C832" s="8" t="s">
        <v>9</v>
      </c>
      <c r="D832" s="9" t="s">
        <v>10</v>
      </c>
      <c r="E832" s="9"/>
      <c r="F832" s="9"/>
      <c r="G832" s="9"/>
      <c r="H832" s="9"/>
      <c r="I832" s="16" t="s">
        <v>11</v>
      </c>
      <c r="J832" s="16"/>
      <c r="K832" s="16"/>
      <c r="L832" s="16"/>
    </row>
    <row r="833" ht="35.4" customHeight="1" spans="2:12">
      <c r="B833" s="8"/>
      <c r="C833" s="8"/>
      <c r="D833" s="8" t="s">
        <v>419</v>
      </c>
      <c r="E833" s="8"/>
      <c r="F833" s="8"/>
      <c r="G833" s="8"/>
      <c r="H833" s="8"/>
      <c r="I833" s="13" t="s">
        <v>420</v>
      </c>
      <c r="J833" s="13"/>
      <c r="K833" s="13"/>
      <c r="L833" s="13"/>
    </row>
    <row r="834" ht="34.65" customHeight="1" spans="2:12">
      <c r="B834" s="8"/>
      <c r="C834" s="8" t="s">
        <v>14</v>
      </c>
      <c r="D834" s="8" t="s">
        <v>362</v>
      </c>
      <c r="E834" s="8"/>
      <c r="F834" s="8"/>
      <c r="G834" s="8"/>
      <c r="H834" s="8"/>
      <c r="I834" s="8"/>
      <c r="J834" s="8"/>
      <c r="K834" s="8"/>
      <c r="L834" s="8"/>
    </row>
    <row r="835" ht="18.05" customHeight="1" spans="2:12">
      <c r="B835" s="9" t="s">
        <v>16</v>
      </c>
      <c r="C835" s="9" t="s">
        <v>17</v>
      </c>
      <c r="D835" s="9" t="s">
        <v>18</v>
      </c>
      <c r="E835" s="9" t="s">
        <v>19</v>
      </c>
      <c r="F835" s="9" t="s">
        <v>20</v>
      </c>
      <c r="G835" s="9"/>
      <c r="H835" s="9"/>
      <c r="I835" s="9" t="s">
        <v>21</v>
      </c>
      <c r="J835" s="9" t="s">
        <v>22</v>
      </c>
      <c r="K835" s="9" t="s">
        <v>23</v>
      </c>
      <c r="L835" s="9" t="s">
        <v>24</v>
      </c>
    </row>
    <row r="836" ht="17.3" customHeight="1" spans="2:12">
      <c r="B836" s="9"/>
      <c r="C836" s="9" t="s">
        <v>25</v>
      </c>
      <c r="D836" s="10">
        <v>0</v>
      </c>
      <c r="E836" s="10">
        <v>285.065</v>
      </c>
      <c r="F836" s="10">
        <v>12.325</v>
      </c>
      <c r="G836" s="10"/>
      <c r="H836" s="10"/>
      <c r="I836" s="17">
        <v>0.0432357532492589</v>
      </c>
      <c r="J836" s="9">
        <v>10</v>
      </c>
      <c r="K836" s="9">
        <v>0.43</v>
      </c>
      <c r="L836" s="18" t="s">
        <v>26</v>
      </c>
    </row>
    <row r="837" ht="19.55" customHeight="1" spans="2:12">
      <c r="B837" s="9"/>
      <c r="C837" s="9" t="s">
        <v>27</v>
      </c>
      <c r="D837" s="10">
        <v>0</v>
      </c>
      <c r="E837" s="10">
        <v>285.065</v>
      </c>
      <c r="F837" s="10">
        <v>12.325</v>
      </c>
      <c r="G837" s="10"/>
      <c r="H837" s="10"/>
      <c r="I837" s="17">
        <v>0.0432357532492589</v>
      </c>
      <c r="J837" s="9" t="s">
        <v>28</v>
      </c>
      <c r="K837" s="9" t="s">
        <v>28</v>
      </c>
      <c r="L837" s="18"/>
    </row>
    <row r="838" ht="20.35" customHeight="1" spans="2:12">
      <c r="B838" s="9"/>
      <c r="C838" s="9" t="s">
        <v>29</v>
      </c>
      <c r="D838" s="10">
        <v>0</v>
      </c>
      <c r="E838" s="10">
        <v>0</v>
      </c>
      <c r="F838" s="10">
        <v>0</v>
      </c>
      <c r="G838" s="10"/>
      <c r="H838" s="10"/>
      <c r="I838" s="17">
        <v>0</v>
      </c>
      <c r="J838" s="9" t="s">
        <v>28</v>
      </c>
      <c r="K838" s="9" t="s">
        <v>28</v>
      </c>
      <c r="L838" s="18"/>
    </row>
    <row r="839" ht="18.05" customHeight="1" spans="2:12">
      <c r="B839" s="9"/>
      <c r="C839" s="9" t="s">
        <v>30</v>
      </c>
      <c r="D839" s="10">
        <v>0</v>
      </c>
      <c r="E839" s="10">
        <v>0</v>
      </c>
      <c r="F839" s="10">
        <v>0</v>
      </c>
      <c r="G839" s="10"/>
      <c r="H839" s="10"/>
      <c r="I839" s="17">
        <v>0</v>
      </c>
      <c r="J839" s="9" t="s">
        <v>28</v>
      </c>
      <c r="K839" s="9" t="s">
        <v>28</v>
      </c>
      <c r="L839" s="18"/>
    </row>
    <row r="840" ht="16.95" customHeight="1" spans="2:12">
      <c r="B840" s="9"/>
      <c r="C840" s="9" t="s">
        <v>31</v>
      </c>
      <c r="D840" s="11"/>
      <c r="E840" s="11"/>
      <c r="F840" s="11"/>
      <c r="G840" s="11"/>
      <c r="H840" s="11"/>
      <c r="I840" s="11"/>
      <c r="J840" s="9" t="s">
        <v>28</v>
      </c>
      <c r="K840" s="9" t="s">
        <v>28</v>
      </c>
      <c r="L840" s="18"/>
    </row>
    <row r="841" ht="22.6" customHeight="1" spans="2:12">
      <c r="B841" s="9" t="s">
        <v>32</v>
      </c>
      <c r="C841" s="9" t="s">
        <v>33</v>
      </c>
      <c r="D841" s="9" t="s">
        <v>34</v>
      </c>
      <c r="E841" s="9" t="s">
        <v>35</v>
      </c>
      <c r="F841" s="9" t="s">
        <v>36</v>
      </c>
      <c r="G841" s="9" t="s">
        <v>37</v>
      </c>
      <c r="H841" s="9" t="s">
        <v>38</v>
      </c>
      <c r="I841" s="9" t="s">
        <v>39</v>
      </c>
      <c r="J841" s="9" t="s">
        <v>22</v>
      </c>
      <c r="K841" s="9" t="s">
        <v>23</v>
      </c>
      <c r="L841" s="9" t="s">
        <v>40</v>
      </c>
    </row>
    <row r="842" ht="22.6" customHeight="1" spans="2:12">
      <c r="B842" s="9"/>
      <c r="C842" s="9" t="s">
        <v>41</v>
      </c>
      <c r="D842" s="9" t="s">
        <v>42</v>
      </c>
      <c r="E842" s="9" t="s">
        <v>421</v>
      </c>
      <c r="F842" s="9" t="s">
        <v>49</v>
      </c>
      <c r="G842" s="9" t="s">
        <v>146</v>
      </c>
      <c r="H842" s="9" t="s">
        <v>422</v>
      </c>
      <c r="I842" s="11" t="str">
        <f>F842&amp;G842&amp;H842</f>
        <v>＝15处</v>
      </c>
      <c r="J842" s="9" t="s">
        <v>423</v>
      </c>
      <c r="K842" s="9" t="str">
        <f>J842</f>
        <v>7</v>
      </c>
      <c r="L842" s="11"/>
    </row>
    <row r="843" ht="16.95" customHeight="1" spans="2:12">
      <c r="B843" s="9"/>
      <c r="C843" s="9"/>
      <c r="D843" s="9"/>
      <c r="E843" s="9" t="s">
        <v>424</v>
      </c>
      <c r="F843" s="9" t="s">
        <v>49</v>
      </c>
      <c r="G843" s="9" t="s">
        <v>425</v>
      </c>
      <c r="H843" s="9" t="s">
        <v>422</v>
      </c>
      <c r="I843" s="11" t="str">
        <f t="shared" ref="I843:I852" si="35">F843&amp;G843&amp;H843</f>
        <v>＝13处</v>
      </c>
      <c r="J843" s="9" t="s">
        <v>423</v>
      </c>
      <c r="K843" s="9" t="str">
        <f t="shared" ref="K843:K852" si="36">J843</f>
        <v>7</v>
      </c>
      <c r="L843" s="11"/>
    </row>
    <row r="844" ht="22.6" customHeight="1" spans="2:12">
      <c r="B844" s="9"/>
      <c r="C844" s="9"/>
      <c r="D844" s="9"/>
      <c r="E844" s="9" t="s">
        <v>426</v>
      </c>
      <c r="F844" s="9" t="s">
        <v>49</v>
      </c>
      <c r="G844" s="9" t="s">
        <v>427</v>
      </c>
      <c r="H844" s="9" t="s">
        <v>422</v>
      </c>
      <c r="I844" s="11" t="str">
        <f t="shared" si="35"/>
        <v>＝19处</v>
      </c>
      <c r="J844" s="9" t="s">
        <v>423</v>
      </c>
      <c r="K844" s="9" t="str">
        <f t="shared" si="36"/>
        <v>7</v>
      </c>
      <c r="L844" s="11"/>
    </row>
    <row r="845" ht="33.9" customHeight="1" spans="2:12">
      <c r="B845" s="9"/>
      <c r="C845" s="9"/>
      <c r="D845" s="9"/>
      <c r="E845" s="9" t="s">
        <v>428</v>
      </c>
      <c r="F845" s="9" t="s">
        <v>49</v>
      </c>
      <c r="G845" s="9" t="s">
        <v>45</v>
      </c>
      <c r="H845" s="9" t="s">
        <v>328</v>
      </c>
      <c r="I845" s="11" t="str">
        <f t="shared" si="35"/>
        <v>＝1个</v>
      </c>
      <c r="J845" s="9" t="s">
        <v>423</v>
      </c>
      <c r="K845" s="9" t="str">
        <f t="shared" si="36"/>
        <v>7</v>
      </c>
      <c r="L845" s="11"/>
    </row>
    <row r="846" ht="33.9" customHeight="1" spans="2:12">
      <c r="B846" s="9"/>
      <c r="C846" s="9"/>
      <c r="D846" s="9" t="s">
        <v>52</v>
      </c>
      <c r="E846" s="9" t="s">
        <v>429</v>
      </c>
      <c r="F846" s="9" t="s">
        <v>44</v>
      </c>
      <c r="G846" s="9" t="s">
        <v>430</v>
      </c>
      <c r="H846" s="9" t="s">
        <v>55</v>
      </c>
      <c r="I846" s="11" t="str">
        <f t="shared" si="35"/>
        <v>≥75%</v>
      </c>
      <c r="J846" s="9" t="s">
        <v>423</v>
      </c>
      <c r="K846" s="9" t="str">
        <f t="shared" si="36"/>
        <v>7</v>
      </c>
      <c r="L846" s="11"/>
    </row>
    <row r="847" ht="16.95" customHeight="1" spans="2:12">
      <c r="B847" s="9"/>
      <c r="C847" s="9"/>
      <c r="D847" s="9" t="s">
        <v>56</v>
      </c>
      <c r="E847" s="9" t="s">
        <v>250</v>
      </c>
      <c r="F847" s="9" t="s">
        <v>58</v>
      </c>
      <c r="G847" s="9" t="s">
        <v>275</v>
      </c>
      <c r="H847" s="9" t="s">
        <v>431</v>
      </c>
      <c r="I847" s="11" t="str">
        <f t="shared" si="35"/>
        <v>≤12月</v>
      </c>
      <c r="J847" s="9" t="s">
        <v>51</v>
      </c>
      <c r="K847" s="9" t="str">
        <f t="shared" si="36"/>
        <v>5</v>
      </c>
      <c r="L847" s="11"/>
    </row>
    <row r="848" ht="33.9" customHeight="1" spans="2:12">
      <c r="B848" s="9"/>
      <c r="C848" s="9" t="s">
        <v>61</v>
      </c>
      <c r="D848" s="9" t="s">
        <v>62</v>
      </c>
      <c r="E848" s="9" t="s">
        <v>432</v>
      </c>
      <c r="F848" s="9" t="s">
        <v>64</v>
      </c>
      <c r="G848" s="9" t="s">
        <v>65</v>
      </c>
      <c r="H848" s="9"/>
      <c r="I848" s="11" t="str">
        <f t="shared" si="35"/>
        <v>定性优</v>
      </c>
      <c r="J848" s="9" t="s">
        <v>51</v>
      </c>
      <c r="K848" s="9" t="str">
        <f t="shared" si="36"/>
        <v>5</v>
      </c>
      <c r="L848" s="11"/>
    </row>
    <row r="849" ht="22.6" customHeight="1" spans="2:12">
      <c r="B849" s="9"/>
      <c r="C849" s="9"/>
      <c r="D849" s="9"/>
      <c r="E849" s="9" t="s">
        <v>433</v>
      </c>
      <c r="F849" s="9" t="s">
        <v>64</v>
      </c>
      <c r="G849" s="9" t="s">
        <v>65</v>
      </c>
      <c r="H849" s="9"/>
      <c r="I849" s="11" t="str">
        <f t="shared" si="35"/>
        <v>定性优</v>
      </c>
      <c r="J849" s="9" t="s">
        <v>47</v>
      </c>
      <c r="K849" s="9" t="str">
        <f t="shared" si="36"/>
        <v>10</v>
      </c>
      <c r="L849" s="11"/>
    </row>
    <row r="850" ht="33.9" customHeight="1" spans="2:12">
      <c r="B850" s="9"/>
      <c r="C850" s="9"/>
      <c r="D850" s="9"/>
      <c r="E850" s="9" t="s">
        <v>434</v>
      </c>
      <c r="F850" s="9" t="s">
        <v>64</v>
      </c>
      <c r="G850" s="9" t="s">
        <v>65</v>
      </c>
      <c r="H850" s="9"/>
      <c r="I850" s="11" t="str">
        <f t="shared" si="35"/>
        <v>定性优</v>
      </c>
      <c r="J850" s="9" t="s">
        <v>51</v>
      </c>
      <c r="K850" s="9" t="str">
        <f t="shared" si="36"/>
        <v>5</v>
      </c>
      <c r="L850" s="11"/>
    </row>
    <row r="851" ht="22.6" customHeight="1" spans="2:12">
      <c r="B851" s="9"/>
      <c r="C851" s="9" t="s">
        <v>70</v>
      </c>
      <c r="D851" s="9" t="s">
        <v>71</v>
      </c>
      <c r="E851" s="9" t="s">
        <v>208</v>
      </c>
      <c r="F851" s="9" t="s">
        <v>44</v>
      </c>
      <c r="G851" s="9" t="s">
        <v>73</v>
      </c>
      <c r="H851" s="9" t="s">
        <v>55</v>
      </c>
      <c r="I851" s="11" t="str">
        <f t="shared" si="35"/>
        <v>≥90%</v>
      </c>
      <c r="J851" s="9" t="s">
        <v>47</v>
      </c>
      <c r="K851" s="9" t="str">
        <f t="shared" si="36"/>
        <v>10</v>
      </c>
      <c r="L851" s="11"/>
    </row>
    <row r="852" ht="22" customHeight="1" spans="2:12">
      <c r="B852" s="9"/>
      <c r="C852" s="9" t="s">
        <v>74</v>
      </c>
      <c r="D852" s="9" t="s">
        <v>75</v>
      </c>
      <c r="E852" s="9" t="s">
        <v>435</v>
      </c>
      <c r="F852" s="9" t="s">
        <v>58</v>
      </c>
      <c r="G852" s="9" t="s">
        <v>436</v>
      </c>
      <c r="H852" s="9" t="s">
        <v>155</v>
      </c>
      <c r="I852" s="11" t="str">
        <f t="shared" si="35"/>
        <v>≤285.065万元</v>
      </c>
      <c r="J852" s="9" t="s">
        <v>79</v>
      </c>
      <c r="K852" s="9" t="str">
        <f t="shared" si="36"/>
        <v>20</v>
      </c>
      <c r="L852" s="11"/>
    </row>
    <row r="853" ht="14.3" customHeight="1" spans="2:12">
      <c r="B853" s="9" t="s">
        <v>80</v>
      </c>
      <c r="C853" s="9"/>
      <c r="D853" s="9"/>
      <c r="E853" s="9"/>
      <c r="F853" s="9"/>
      <c r="G853" s="9"/>
      <c r="H853" s="9"/>
      <c r="I853" s="9"/>
      <c r="J853" s="9">
        <v>100</v>
      </c>
      <c r="K853" s="8">
        <v>90.43</v>
      </c>
      <c r="L853" s="8"/>
    </row>
    <row r="854" ht="30.15" customHeight="1" spans="2:12">
      <c r="B854" s="9" t="s">
        <v>81</v>
      </c>
      <c r="C854" s="12" t="s">
        <v>437</v>
      </c>
      <c r="D854" s="12"/>
      <c r="E854" s="12"/>
      <c r="F854" s="12"/>
      <c r="G854" s="12"/>
      <c r="H854" s="12"/>
      <c r="I854" s="12"/>
      <c r="J854" s="12"/>
      <c r="K854" s="12"/>
      <c r="L854" s="12"/>
    </row>
    <row r="855" ht="28.6" customHeight="1" spans="2:12">
      <c r="B855" s="9" t="s">
        <v>83</v>
      </c>
      <c r="C855" s="12" t="s">
        <v>84</v>
      </c>
      <c r="D855" s="12"/>
      <c r="E855" s="12"/>
      <c r="F855" s="12"/>
      <c r="G855" s="12"/>
      <c r="H855" s="12"/>
      <c r="I855" s="12"/>
      <c r="J855" s="12"/>
      <c r="K855" s="12"/>
      <c r="L855" s="12"/>
    </row>
    <row r="856" ht="31.65" customHeight="1" spans="2:12">
      <c r="B856" s="9" t="s">
        <v>85</v>
      </c>
      <c r="C856" s="12" t="s">
        <v>84</v>
      </c>
      <c r="D856" s="12"/>
      <c r="E856" s="12"/>
      <c r="F856" s="12"/>
      <c r="G856" s="12"/>
      <c r="H856" s="12"/>
      <c r="I856" s="12"/>
      <c r="J856" s="12"/>
      <c r="K856" s="12"/>
      <c r="L856" s="12"/>
    </row>
    <row r="857" ht="14.3" customHeight="1" spans="2:12">
      <c r="B857" s="13" t="s">
        <v>371</v>
      </c>
      <c r="C857" s="13"/>
      <c r="D857" s="13"/>
      <c r="E857" s="13"/>
      <c r="F857" s="13"/>
      <c r="G857" s="13" t="s">
        <v>87</v>
      </c>
      <c r="H857" s="13"/>
      <c r="I857" s="13"/>
      <c r="J857" s="13"/>
      <c r="K857" s="13"/>
      <c r="L857" s="13"/>
    </row>
    <row r="858" ht="14.3" customHeight="1" spans="2:12">
      <c r="B858" s="14"/>
      <c r="C858" s="14"/>
      <c r="D858" s="14"/>
      <c r="E858" s="14"/>
      <c r="F858" s="14"/>
      <c r="G858" s="14"/>
      <c r="H858" s="14"/>
      <c r="I858" s="14"/>
      <c r="J858" s="14"/>
      <c r="K858" s="14"/>
      <c r="L858" s="14"/>
    </row>
    <row r="859" ht="45.2" customHeight="1" spans="1:12">
      <c r="A859" s="19">
        <v>34</v>
      </c>
      <c r="B859" s="7" t="s">
        <v>1</v>
      </c>
      <c r="C859" s="7"/>
      <c r="D859" s="7"/>
      <c r="E859" s="7"/>
      <c r="F859" s="7"/>
      <c r="G859" s="7"/>
      <c r="H859" s="7"/>
      <c r="I859" s="7"/>
      <c r="J859" s="7"/>
      <c r="K859" s="7"/>
      <c r="L859" s="7"/>
    </row>
    <row r="860" ht="14.3" customHeight="1" spans="2:12">
      <c r="B860" s="8" t="s">
        <v>2</v>
      </c>
      <c r="C860" s="8"/>
      <c r="D860" s="8" t="s">
        <v>438</v>
      </c>
      <c r="E860" s="8"/>
      <c r="F860" s="8"/>
      <c r="G860" s="8"/>
      <c r="H860" s="8"/>
      <c r="I860" s="8"/>
      <c r="J860" s="8"/>
      <c r="K860" s="8"/>
      <c r="L860" s="8"/>
    </row>
    <row r="861" ht="25.6" customHeight="1" spans="2:12">
      <c r="B861" s="8" t="s">
        <v>4</v>
      </c>
      <c r="C861" s="8"/>
      <c r="D861" s="8" t="s">
        <v>5</v>
      </c>
      <c r="E861" s="8"/>
      <c r="F861" s="8"/>
      <c r="G861" s="8"/>
      <c r="H861" s="8"/>
      <c r="I861" s="1" t="s">
        <v>6</v>
      </c>
      <c r="J861" s="9" t="s">
        <v>7</v>
      </c>
      <c r="K861" s="9"/>
      <c r="L861" s="9"/>
    </row>
    <row r="862" ht="14.3" customHeight="1" spans="2:12">
      <c r="B862" s="8" t="s">
        <v>8</v>
      </c>
      <c r="C862" s="8" t="s">
        <v>9</v>
      </c>
      <c r="D862" s="9" t="s">
        <v>10</v>
      </c>
      <c r="E862" s="9"/>
      <c r="F862" s="9"/>
      <c r="G862" s="9"/>
      <c r="H862" s="9"/>
      <c r="I862" s="16" t="s">
        <v>11</v>
      </c>
      <c r="J862" s="16"/>
      <c r="K862" s="16"/>
      <c r="L862" s="16"/>
    </row>
    <row r="863" ht="35.4" customHeight="1" spans="2:12">
      <c r="B863" s="8"/>
      <c r="C863" s="8"/>
      <c r="D863" s="8" t="s">
        <v>439</v>
      </c>
      <c r="E863" s="8"/>
      <c r="F863" s="8"/>
      <c r="G863" s="8"/>
      <c r="H863" s="8"/>
      <c r="I863" s="13" t="s">
        <v>440</v>
      </c>
      <c r="J863" s="13"/>
      <c r="K863" s="13"/>
      <c r="L863" s="13"/>
    </row>
    <row r="864" ht="34.65" customHeight="1" spans="2:12">
      <c r="B864" s="8"/>
      <c r="C864" s="8" t="s">
        <v>14</v>
      </c>
      <c r="D864" s="8" t="s">
        <v>362</v>
      </c>
      <c r="E864" s="8"/>
      <c r="F864" s="8"/>
      <c r="G864" s="8"/>
      <c r="H864" s="8"/>
      <c r="I864" s="8"/>
      <c r="J864" s="8"/>
      <c r="K864" s="8"/>
      <c r="L864" s="8"/>
    </row>
    <row r="865" ht="18.05" customHeight="1" spans="2:12">
      <c r="B865" s="9" t="s">
        <v>16</v>
      </c>
      <c r="C865" s="9" t="s">
        <v>17</v>
      </c>
      <c r="D865" s="9" t="s">
        <v>18</v>
      </c>
      <c r="E865" s="9" t="s">
        <v>19</v>
      </c>
      <c r="F865" s="9" t="s">
        <v>20</v>
      </c>
      <c r="G865" s="9"/>
      <c r="H865" s="9"/>
      <c r="I865" s="9" t="s">
        <v>21</v>
      </c>
      <c r="J865" s="9" t="s">
        <v>22</v>
      </c>
      <c r="K865" s="9" t="s">
        <v>23</v>
      </c>
      <c r="L865" s="9" t="s">
        <v>24</v>
      </c>
    </row>
    <row r="866" ht="17.3" customHeight="1" spans="2:12">
      <c r="B866" s="9"/>
      <c r="C866" s="9" t="s">
        <v>25</v>
      </c>
      <c r="D866" s="10">
        <v>0</v>
      </c>
      <c r="E866" s="10">
        <v>40</v>
      </c>
      <c r="F866" s="10">
        <v>33.713115</v>
      </c>
      <c r="G866" s="10"/>
      <c r="H866" s="10"/>
      <c r="I866" s="17">
        <v>0.842827875</v>
      </c>
      <c r="J866" s="9">
        <v>10</v>
      </c>
      <c r="K866" s="9">
        <v>8.43</v>
      </c>
      <c r="L866" s="18" t="s">
        <v>26</v>
      </c>
    </row>
    <row r="867" ht="19.55" customHeight="1" spans="2:12">
      <c r="B867" s="9"/>
      <c r="C867" s="9" t="s">
        <v>27</v>
      </c>
      <c r="D867" s="10">
        <v>0</v>
      </c>
      <c r="E867" s="10">
        <v>40</v>
      </c>
      <c r="F867" s="10">
        <v>33.713115</v>
      </c>
      <c r="G867" s="10"/>
      <c r="H867" s="10"/>
      <c r="I867" s="17">
        <v>0.842827875</v>
      </c>
      <c r="J867" s="9" t="s">
        <v>28</v>
      </c>
      <c r="K867" s="9" t="s">
        <v>28</v>
      </c>
      <c r="L867" s="18"/>
    </row>
    <row r="868" ht="20.35" customHeight="1" spans="2:12">
      <c r="B868" s="9"/>
      <c r="C868" s="9" t="s">
        <v>29</v>
      </c>
      <c r="D868" s="10">
        <v>0</v>
      </c>
      <c r="E868" s="10">
        <v>0</v>
      </c>
      <c r="F868" s="10">
        <v>0</v>
      </c>
      <c r="G868" s="10"/>
      <c r="H868" s="10"/>
      <c r="I868" s="17">
        <v>0</v>
      </c>
      <c r="J868" s="9" t="s">
        <v>28</v>
      </c>
      <c r="K868" s="9" t="s">
        <v>28</v>
      </c>
      <c r="L868" s="18"/>
    </row>
    <row r="869" ht="18.05" customHeight="1" spans="2:12">
      <c r="B869" s="9"/>
      <c r="C869" s="9" t="s">
        <v>30</v>
      </c>
      <c r="D869" s="10">
        <v>0</v>
      </c>
      <c r="E869" s="10">
        <v>0</v>
      </c>
      <c r="F869" s="10">
        <v>0</v>
      </c>
      <c r="G869" s="10"/>
      <c r="H869" s="10"/>
      <c r="I869" s="17">
        <v>0</v>
      </c>
      <c r="J869" s="9" t="s">
        <v>28</v>
      </c>
      <c r="K869" s="9" t="s">
        <v>28</v>
      </c>
      <c r="L869" s="18"/>
    </row>
    <row r="870" ht="16.95" customHeight="1" spans="2:12">
      <c r="B870" s="9"/>
      <c r="C870" s="9" t="s">
        <v>31</v>
      </c>
      <c r="D870" s="11"/>
      <c r="E870" s="11"/>
      <c r="F870" s="11"/>
      <c r="G870" s="11"/>
      <c r="H870" s="11"/>
      <c r="I870" s="11"/>
      <c r="J870" s="9" t="s">
        <v>28</v>
      </c>
      <c r="K870" s="9" t="s">
        <v>28</v>
      </c>
      <c r="L870" s="18"/>
    </row>
    <row r="871" ht="22.6" customHeight="1" spans="2:12">
      <c r="B871" s="9" t="s">
        <v>32</v>
      </c>
      <c r="C871" s="9" t="s">
        <v>33</v>
      </c>
      <c r="D871" s="9" t="s">
        <v>34</v>
      </c>
      <c r="E871" s="9" t="s">
        <v>35</v>
      </c>
      <c r="F871" s="9" t="s">
        <v>36</v>
      </c>
      <c r="G871" s="9" t="s">
        <v>37</v>
      </c>
      <c r="H871" s="9" t="s">
        <v>38</v>
      </c>
      <c r="I871" s="9" t="s">
        <v>39</v>
      </c>
      <c r="J871" s="9" t="s">
        <v>22</v>
      </c>
      <c r="K871" s="9" t="s">
        <v>23</v>
      </c>
      <c r="L871" s="9" t="s">
        <v>40</v>
      </c>
    </row>
    <row r="872" ht="16.95" customHeight="1" spans="2:12">
      <c r="B872" s="9"/>
      <c r="C872" s="9" t="s">
        <v>41</v>
      </c>
      <c r="D872" s="9" t="s">
        <v>42</v>
      </c>
      <c r="E872" s="9" t="s">
        <v>441</v>
      </c>
      <c r="F872" s="9" t="s">
        <v>44</v>
      </c>
      <c r="G872" s="9" t="s">
        <v>442</v>
      </c>
      <c r="H872" s="9" t="s">
        <v>94</v>
      </c>
      <c r="I872" s="11" t="str">
        <f>F872&amp;G872&amp;H872</f>
        <v>≥200公里</v>
      </c>
      <c r="J872" s="9" t="s">
        <v>79</v>
      </c>
      <c r="K872" s="9" t="str">
        <f>J872</f>
        <v>20</v>
      </c>
      <c r="L872" s="11"/>
    </row>
    <row r="873" ht="16.95" customHeight="1" spans="2:12">
      <c r="B873" s="9"/>
      <c r="C873" s="9"/>
      <c r="D873" s="9"/>
      <c r="E873" s="9" t="s">
        <v>443</v>
      </c>
      <c r="F873" s="9" t="s">
        <v>44</v>
      </c>
      <c r="G873" s="9" t="s">
        <v>444</v>
      </c>
      <c r="H873" s="9" t="s">
        <v>328</v>
      </c>
      <c r="I873" s="11" t="str">
        <f t="shared" ref="I873:I878" si="37">F873&amp;G873&amp;H873</f>
        <v>≥3个</v>
      </c>
      <c r="J873" s="9" t="s">
        <v>47</v>
      </c>
      <c r="K873" s="9" t="str">
        <f t="shared" ref="K873:K879" si="38">J873</f>
        <v>10</v>
      </c>
      <c r="L873" s="11"/>
    </row>
    <row r="874" ht="16.95" customHeight="1" spans="2:12">
      <c r="B874" s="9"/>
      <c r="C874" s="9"/>
      <c r="D874" s="9" t="s">
        <v>56</v>
      </c>
      <c r="E874" s="9" t="s">
        <v>250</v>
      </c>
      <c r="F874" s="9" t="s">
        <v>58</v>
      </c>
      <c r="G874" s="9" t="s">
        <v>113</v>
      </c>
      <c r="H874" s="9" t="s">
        <v>60</v>
      </c>
      <c r="I874" s="11" t="str">
        <f t="shared" si="37"/>
        <v>≤30天</v>
      </c>
      <c r="J874" s="9" t="s">
        <v>47</v>
      </c>
      <c r="K874" s="9" t="str">
        <f t="shared" si="38"/>
        <v>10</v>
      </c>
      <c r="L874" s="11"/>
    </row>
    <row r="875" ht="16.95" customHeight="1" spans="2:12">
      <c r="B875" s="9"/>
      <c r="C875" s="9" t="s">
        <v>61</v>
      </c>
      <c r="D875" s="9" t="s">
        <v>197</v>
      </c>
      <c r="E875" s="9" t="s">
        <v>198</v>
      </c>
      <c r="F875" s="9" t="s">
        <v>64</v>
      </c>
      <c r="G875" s="9" t="s">
        <v>65</v>
      </c>
      <c r="H875" s="9" t="s">
        <v>386</v>
      </c>
      <c r="I875" s="11" t="str">
        <f t="shared" si="37"/>
        <v>定性优级</v>
      </c>
      <c r="J875" s="9" t="s">
        <v>47</v>
      </c>
      <c r="K875" s="9" t="str">
        <f t="shared" si="38"/>
        <v>10</v>
      </c>
      <c r="L875" s="11"/>
    </row>
    <row r="876" ht="22.6" customHeight="1" spans="2:12">
      <c r="B876" s="9"/>
      <c r="C876" s="9"/>
      <c r="D876" s="9" t="s">
        <v>67</v>
      </c>
      <c r="E876" s="9" t="s">
        <v>203</v>
      </c>
      <c r="F876" s="9" t="s">
        <v>64</v>
      </c>
      <c r="G876" s="9" t="s">
        <v>65</v>
      </c>
      <c r="H876" s="9" t="s">
        <v>386</v>
      </c>
      <c r="I876" s="11" t="str">
        <f t="shared" si="37"/>
        <v>定性优级</v>
      </c>
      <c r="J876" s="9" t="s">
        <v>47</v>
      </c>
      <c r="K876" s="9" t="str">
        <f t="shared" si="38"/>
        <v>10</v>
      </c>
      <c r="L876" s="11"/>
    </row>
    <row r="877" ht="16.95" customHeight="1" spans="2:12">
      <c r="B877" s="9"/>
      <c r="C877" s="9" t="s">
        <v>70</v>
      </c>
      <c r="D877" s="9" t="s">
        <v>70</v>
      </c>
      <c r="E877" s="9" t="s">
        <v>208</v>
      </c>
      <c r="F877" s="9" t="s">
        <v>44</v>
      </c>
      <c r="G877" s="9" t="s">
        <v>73</v>
      </c>
      <c r="H877" s="9" t="s">
        <v>55</v>
      </c>
      <c r="I877" s="11" t="str">
        <f t="shared" si="37"/>
        <v>≥90%</v>
      </c>
      <c r="J877" s="9" t="s">
        <v>47</v>
      </c>
      <c r="K877" s="9" t="str">
        <f t="shared" si="38"/>
        <v>10</v>
      </c>
      <c r="L877" s="11"/>
    </row>
    <row r="878" ht="22.6" customHeight="1" spans="2:12">
      <c r="B878" s="9"/>
      <c r="C878" s="9" t="s">
        <v>74</v>
      </c>
      <c r="D878" s="9" t="s">
        <v>445</v>
      </c>
      <c r="E878" s="9" t="s">
        <v>446</v>
      </c>
      <c r="F878" s="9" t="s">
        <v>58</v>
      </c>
      <c r="G878" s="9" t="s">
        <v>447</v>
      </c>
      <c r="H878" s="9" t="s">
        <v>155</v>
      </c>
      <c r="I878" s="11" t="str">
        <f t="shared" si="37"/>
        <v>≤40万元</v>
      </c>
      <c r="J878" s="9" t="s">
        <v>79</v>
      </c>
      <c r="K878" s="9" t="str">
        <f t="shared" si="38"/>
        <v>20</v>
      </c>
      <c r="L878" s="11"/>
    </row>
    <row r="879" ht="14.3" customHeight="1" spans="2:12">
      <c r="B879" s="9" t="s">
        <v>80</v>
      </c>
      <c r="C879" s="9"/>
      <c r="D879" s="9"/>
      <c r="E879" s="9"/>
      <c r="F879" s="9"/>
      <c r="G879" s="9"/>
      <c r="H879" s="9"/>
      <c r="I879" s="9"/>
      <c r="J879" s="9">
        <v>100</v>
      </c>
      <c r="K879" s="9">
        <v>98.43</v>
      </c>
      <c r="L879" s="8"/>
    </row>
    <row r="880" ht="30.15" customHeight="1" spans="2:12">
      <c r="B880" s="9" t="s">
        <v>81</v>
      </c>
      <c r="C880" s="12" t="s">
        <v>448</v>
      </c>
      <c r="D880" s="12"/>
      <c r="E880" s="12"/>
      <c r="F880" s="12"/>
      <c r="G880" s="12"/>
      <c r="H880" s="12"/>
      <c r="I880" s="12"/>
      <c r="J880" s="12"/>
      <c r="K880" s="12"/>
      <c r="L880" s="12"/>
    </row>
    <row r="881" ht="28.6" customHeight="1" spans="2:12">
      <c r="B881" s="9" t="s">
        <v>83</v>
      </c>
      <c r="C881" s="12" t="s">
        <v>84</v>
      </c>
      <c r="D881" s="12"/>
      <c r="E881" s="12"/>
      <c r="F881" s="12"/>
      <c r="G881" s="12"/>
      <c r="H881" s="12"/>
      <c r="I881" s="12"/>
      <c r="J881" s="12"/>
      <c r="K881" s="12"/>
      <c r="L881" s="12"/>
    </row>
    <row r="882" ht="31.65" customHeight="1" spans="2:12">
      <c r="B882" s="9" t="s">
        <v>85</v>
      </c>
      <c r="C882" s="12" t="s">
        <v>84</v>
      </c>
      <c r="D882" s="12"/>
      <c r="E882" s="12"/>
      <c r="F882" s="12"/>
      <c r="G882" s="12"/>
      <c r="H882" s="12"/>
      <c r="I882" s="12"/>
      <c r="J882" s="12"/>
      <c r="K882" s="12"/>
      <c r="L882" s="12"/>
    </row>
    <row r="883" ht="14.3" customHeight="1" spans="2:12">
      <c r="B883" s="13" t="s">
        <v>86</v>
      </c>
      <c r="C883" s="13"/>
      <c r="D883" s="13"/>
      <c r="E883" s="13"/>
      <c r="F883" s="13"/>
      <c r="G883" s="13" t="s">
        <v>87</v>
      </c>
      <c r="H883" s="13"/>
      <c r="I883" s="13"/>
      <c r="J883" s="13"/>
      <c r="K883" s="13"/>
      <c r="L883" s="13"/>
    </row>
    <row r="884" ht="14.3" customHeight="1" spans="2:12">
      <c r="B884" s="14"/>
      <c r="C884" s="14"/>
      <c r="D884" s="14"/>
      <c r="E884" s="14"/>
      <c r="F884" s="14"/>
      <c r="G884" s="14"/>
      <c r="H884" s="14"/>
      <c r="I884" s="14"/>
      <c r="J884" s="14"/>
      <c r="K884" s="14"/>
      <c r="L884" s="14"/>
    </row>
    <row r="885" ht="45.2" customHeight="1" spans="1:12">
      <c r="A885" s="19">
        <v>35</v>
      </c>
      <c r="B885" s="7" t="s">
        <v>1</v>
      </c>
      <c r="C885" s="7"/>
      <c r="D885" s="7"/>
      <c r="E885" s="7"/>
      <c r="F885" s="7"/>
      <c r="G885" s="7"/>
      <c r="H885" s="7"/>
      <c r="I885" s="7"/>
      <c r="J885" s="7"/>
      <c r="K885" s="7"/>
      <c r="L885" s="7"/>
    </row>
    <row r="886" ht="14.3" customHeight="1" spans="2:12">
      <c r="B886" s="8" t="s">
        <v>2</v>
      </c>
      <c r="C886" s="8"/>
      <c r="D886" s="8" t="s">
        <v>449</v>
      </c>
      <c r="E886" s="8"/>
      <c r="F886" s="8"/>
      <c r="G886" s="8"/>
      <c r="H886" s="8"/>
      <c r="I886" s="8"/>
      <c r="J886" s="8"/>
      <c r="K886" s="8"/>
      <c r="L886" s="8"/>
    </row>
    <row r="887" ht="25.6" customHeight="1" spans="2:12">
      <c r="B887" s="8" t="s">
        <v>4</v>
      </c>
      <c r="C887" s="8"/>
      <c r="D887" s="8" t="s">
        <v>5</v>
      </c>
      <c r="E887" s="8"/>
      <c r="F887" s="8"/>
      <c r="G887" s="8"/>
      <c r="H887" s="8"/>
      <c r="I887" s="1" t="s">
        <v>6</v>
      </c>
      <c r="J887" s="9" t="s">
        <v>7</v>
      </c>
      <c r="K887" s="9"/>
      <c r="L887" s="9"/>
    </row>
    <row r="888" ht="14.3" customHeight="1" spans="2:12">
      <c r="B888" s="8" t="s">
        <v>8</v>
      </c>
      <c r="C888" s="8" t="s">
        <v>9</v>
      </c>
      <c r="D888" s="9" t="s">
        <v>10</v>
      </c>
      <c r="E888" s="9"/>
      <c r="F888" s="9"/>
      <c r="G888" s="9"/>
      <c r="H888" s="9"/>
      <c r="I888" s="16" t="s">
        <v>11</v>
      </c>
      <c r="J888" s="16"/>
      <c r="K888" s="16"/>
      <c r="L888" s="16"/>
    </row>
    <row r="889" ht="35.4" customHeight="1" spans="2:12">
      <c r="B889" s="8"/>
      <c r="C889" s="8"/>
      <c r="D889" s="8" t="s">
        <v>450</v>
      </c>
      <c r="E889" s="8"/>
      <c r="F889" s="8"/>
      <c r="G889" s="8"/>
      <c r="H889" s="8"/>
      <c r="I889" s="13" t="s">
        <v>451</v>
      </c>
      <c r="J889" s="13"/>
      <c r="K889" s="13"/>
      <c r="L889" s="13"/>
    </row>
    <row r="890" ht="34.65" customHeight="1" spans="2:12">
      <c r="B890" s="8"/>
      <c r="C890" s="8" t="s">
        <v>14</v>
      </c>
      <c r="D890" s="8" t="s">
        <v>452</v>
      </c>
      <c r="E890" s="8"/>
      <c r="F890" s="8"/>
      <c r="G890" s="8"/>
      <c r="H890" s="8"/>
      <c r="I890" s="8"/>
      <c r="J890" s="8"/>
      <c r="K890" s="8"/>
      <c r="L890" s="8"/>
    </row>
    <row r="891" ht="18.05" customHeight="1" spans="2:12">
      <c r="B891" s="9" t="s">
        <v>16</v>
      </c>
      <c r="C891" s="9" t="s">
        <v>17</v>
      </c>
      <c r="D891" s="9" t="s">
        <v>18</v>
      </c>
      <c r="E891" s="9" t="s">
        <v>19</v>
      </c>
      <c r="F891" s="9" t="s">
        <v>20</v>
      </c>
      <c r="G891" s="9"/>
      <c r="H891" s="9"/>
      <c r="I891" s="9" t="s">
        <v>21</v>
      </c>
      <c r="J891" s="9" t="s">
        <v>22</v>
      </c>
      <c r="K891" s="9" t="s">
        <v>23</v>
      </c>
      <c r="L891" s="9" t="s">
        <v>24</v>
      </c>
    </row>
    <row r="892" ht="17.3" customHeight="1" spans="2:12">
      <c r="B892" s="9"/>
      <c r="C892" s="9" t="s">
        <v>25</v>
      </c>
      <c r="D892" s="10">
        <v>0</v>
      </c>
      <c r="E892" s="10">
        <v>40</v>
      </c>
      <c r="F892" s="10">
        <v>40</v>
      </c>
      <c r="G892" s="10"/>
      <c r="H892" s="10"/>
      <c r="I892" s="17">
        <v>1</v>
      </c>
      <c r="J892" s="9">
        <v>10</v>
      </c>
      <c r="K892" s="9">
        <v>10</v>
      </c>
      <c r="L892" s="18" t="s">
        <v>26</v>
      </c>
    </row>
    <row r="893" ht="19.55" customHeight="1" spans="2:12">
      <c r="B893" s="9"/>
      <c r="C893" s="9" t="s">
        <v>27</v>
      </c>
      <c r="D893" s="10">
        <v>0</v>
      </c>
      <c r="E893" s="10">
        <v>40</v>
      </c>
      <c r="F893" s="10">
        <v>40</v>
      </c>
      <c r="G893" s="10"/>
      <c r="H893" s="10"/>
      <c r="I893" s="17">
        <v>1</v>
      </c>
      <c r="J893" s="9" t="s">
        <v>28</v>
      </c>
      <c r="K893" s="9" t="s">
        <v>28</v>
      </c>
      <c r="L893" s="18"/>
    </row>
    <row r="894" ht="20.35" customHeight="1" spans="2:12">
      <c r="B894" s="9"/>
      <c r="C894" s="9" t="s">
        <v>29</v>
      </c>
      <c r="D894" s="10">
        <v>0</v>
      </c>
      <c r="E894" s="10">
        <v>0</v>
      </c>
      <c r="F894" s="10">
        <v>0</v>
      </c>
      <c r="G894" s="10"/>
      <c r="H894" s="10"/>
      <c r="I894" s="17">
        <v>0</v>
      </c>
      <c r="J894" s="9" t="s">
        <v>28</v>
      </c>
      <c r="K894" s="9" t="s">
        <v>28</v>
      </c>
      <c r="L894" s="18"/>
    </row>
    <row r="895" ht="18.05" customHeight="1" spans="2:12">
      <c r="B895" s="9"/>
      <c r="C895" s="9" t="s">
        <v>30</v>
      </c>
      <c r="D895" s="10">
        <v>0</v>
      </c>
      <c r="E895" s="10">
        <v>0</v>
      </c>
      <c r="F895" s="10">
        <v>0</v>
      </c>
      <c r="G895" s="10"/>
      <c r="H895" s="10"/>
      <c r="I895" s="17">
        <v>0</v>
      </c>
      <c r="J895" s="9" t="s">
        <v>28</v>
      </c>
      <c r="K895" s="9" t="s">
        <v>28</v>
      </c>
      <c r="L895" s="18"/>
    </row>
    <row r="896" ht="16.95" customHeight="1" spans="2:12">
      <c r="B896" s="9"/>
      <c r="C896" s="9" t="s">
        <v>31</v>
      </c>
      <c r="D896" s="11"/>
      <c r="E896" s="11"/>
      <c r="F896" s="11"/>
      <c r="G896" s="11"/>
      <c r="H896" s="11"/>
      <c r="I896" s="11"/>
      <c r="J896" s="9" t="s">
        <v>28</v>
      </c>
      <c r="K896" s="9" t="s">
        <v>28</v>
      </c>
      <c r="L896" s="18"/>
    </row>
    <row r="897" ht="22.6" customHeight="1" spans="2:12">
      <c r="B897" s="9" t="s">
        <v>32</v>
      </c>
      <c r="C897" s="9" t="s">
        <v>33</v>
      </c>
      <c r="D897" s="9" t="s">
        <v>34</v>
      </c>
      <c r="E897" s="9" t="s">
        <v>35</v>
      </c>
      <c r="F897" s="9" t="s">
        <v>36</v>
      </c>
      <c r="G897" s="9" t="s">
        <v>37</v>
      </c>
      <c r="H897" s="9" t="s">
        <v>38</v>
      </c>
      <c r="I897" s="9" t="s">
        <v>39</v>
      </c>
      <c r="J897" s="9" t="s">
        <v>22</v>
      </c>
      <c r="K897" s="9" t="s">
        <v>23</v>
      </c>
      <c r="L897" s="9" t="s">
        <v>40</v>
      </c>
    </row>
    <row r="898" ht="22.6" customHeight="1" spans="2:12">
      <c r="B898" s="9"/>
      <c r="C898" s="9" t="s">
        <v>41</v>
      </c>
      <c r="D898" s="9" t="s">
        <v>42</v>
      </c>
      <c r="E898" s="9" t="s">
        <v>453</v>
      </c>
      <c r="F898" s="9" t="s">
        <v>44</v>
      </c>
      <c r="G898" s="9" t="s">
        <v>454</v>
      </c>
      <c r="H898" s="9" t="s">
        <v>263</v>
      </c>
      <c r="I898" s="11" t="str">
        <f>F898&amp;G898&amp;H898</f>
        <v>≥185米</v>
      </c>
      <c r="J898" s="9" t="s">
        <v>79</v>
      </c>
      <c r="K898" s="9" t="str">
        <f>J898</f>
        <v>20</v>
      </c>
      <c r="L898" s="11"/>
    </row>
    <row r="899" ht="22.6" customHeight="1" spans="2:12">
      <c r="B899" s="9"/>
      <c r="C899" s="9"/>
      <c r="D899" s="9" t="s">
        <v>52</v>
      </c>
      <c r="E899" s="9" t="s">
        <v>455</v>
      </c>
      <c r="F899" s="9" t="s">
        <v>44</v>
      </c>
      <c r="G899" s="9" t="s">
        <v>73</v>
      </c>
      <c r="H899" s="9" t="s">
        <v>55</v>
      </c>
      <c r="I899" s="11" t="str">
        <f t="shared" ref="I899:I905" si="39">F899&amp;G899&amp;H899</f>
        <v>≥90%</v>
      </c>
      <c r="J899" s="9" t="s">
        <v>47</v>
      </c>
      <c r="K899" s="9" t="str">
        <f t="shared" ref="K899:K906" si="40">J899</f>
        <v>10</v>
      </c>
      <c r="L899" s="11"/>
    </row>
    <row r="900" ht="16.95" customHeight="1" spans="2:12">
      <c r="B900" s="9"/>
      <c r="C900" s="9"/>
      <c r="D900" s="9" t="s">
        <v>56</v>
      </c>
      <c r="E900" s="9" t="s">
        <v>456</v>
      </c>
      <c r="F900" s="9" t="s">
        <v>58</v>
      </c>
      <c r="G900" s="9" t="s">
        <v>457</v>
      </c>
      <c r="H900" s="9" t="s">
        <v>60</v>
      </c>
      <c r="I900" s="11" t="str">
        <f t="shared" si="39"/>
        <v>≤180天</v>
      </c>
      <c r="J900" s="9" t="s">
        <v>47</v>
      </c>
      <c r="K900" s="9" t="str">
        <f t="shared" si="40"/>
        <v>10</v>
      </c>
      <c r="L900" s="11"/>
    </row>
    <row r="901" ht="16.95" customHeight="1" spans="2:12">
      <c r="B901" s="9"/>
      <c r="C901" s="9" t="s">
        <v>61</v>
      </c>
      <c r="D901" s="9" t="s">
        <v>197</v>
      </c>
      <c r="E901" s="9" t="s">
        <v>198</v>
      </c>
      <c r="F901" s="9" t="s">
        <v>64</v>
      </c>
      <c r="G901" s="9" t="s">
        <v>65</v>
      </c>
      <c r="H901" s="9" t="s">
        <v>386</v>
      </c>
      <c r="I901" s="11" t="str">
        <f t="shared" si="39"/>
        <v>定性优级</v>
      </c>
      <c r="J901" s="9" t="s">
        <v>47</v>
      </c>
      <c r="K901" s="9" t="str">
        <f t="shared" si="40"/>
        <v>10</v>
      </c>
      <c r="L901" s="11"/>
    </row>
    <row r="902" ht="16.95" customHeight="1" spans="2:12">
      <c r="B902" s="9"/>
      <c r="C902" s="9"/>
      <c r="D902" s="9" t="s">
        <v>62</v>
      </c>
      <c r="E902" s="9" t="s">
        <v>458</v>
      </c>
      <c r="F902" s="9" t="s">
        <v>44</v>
      </c>
      <c r="G902" s="9" t="s">
        <v>281</v>
      </c>
      <c r="H902" s="9" t="s">
        <v>55</v>
      </c>
      <c r="I902" s="11" t="str">
        <f t="shared" si="39"/>
        <v>≥95%</v>
      </c>
      <c r="J902" s="9" t="s">
        <v>51</v>
      </c>
      <c r="K902" s="9" t="str">
        <f t="shared" si="40"/>
        <v>5</v>
      </c>
      <c r="L902" s="11"/>
    </row>
    <row r="903" ht="22.6" customHeight="1" spans="2:12">
      <c r="B903" s="9"/>
      <c r="C903" s="9"/>
      <c r="D903" s="9" t="s">
        <v>67</v>
      </c>
      <c r="E903" s="9" t="s">
        <v>459</v>
      </c>
      <c r="F903" s="9" t="s">
        <v>64</v>
      </c>
      <c r="G903" s="9" t="s">
        <v>65</v>
      </c>
      <c r="H903" s="9" t="s">
        <v>386</v>
      </c>
      <c r="I903" s="11" t="str">
        <f t="shared" si="39"/>
        <v>定性优级</v>
      </c>
      <c r="J903" s="9" t="s">
        <v>51</v>
      </c>
      <c r="K903" s="9" t="str">
        <f t="shared" si="40"/>
        <v>5</v>
      </c>
      <c r="L903" s="11"/>
    </row>
    <row r="904" ht="16.95" customHeight="1" spans="2:12">
      <c r="B904" s="9"/>
      <c r="C904" s="9" t="s">
        <v>70</v>
      </c>
      <c r="D904" s="9" t="s">
        <v>70</v>
      </c>
      <c r="E904" s="9" t="s">
        <v>208</v>
      </c>
      <c r="F904" s="9" t="s">
        <v>44</v>
      </c>
      <c r="G904" s="9" t="s">
        <v>73</v>
      </c>
      <c r="H904" s="9" t="s">
        <v>55</v>
      </c>
      <c r="I904" s="11" t="str">
        <f t="shared" si="39"/>
        <v>≥90%</v>
      </c>
      <c r="J904" s="9" t="s">
        <v>47</v>
      </c>
      <c r="K904" s="9" t="str">
        <f t="shared" si="40"/>
        <v>10</v>
      </c>
      <c r="L904" s="11"/>
    </row>
    <row r="905" ht="22.6" customHeight="1" spans="2:12">
      <c r="B905" s="9"/>
      <c r="C905" s="9" t="s">
        <v>74</v>
      </c>
      <c r="D905" s="9" t="s">
        <v>75</v>
      </c>
      <c r="E905" s="9" t="s">
        <v>460</v>
      </c>
      <c r="F905" s="9" t="s">
        <v>58</v>
      </c>
      <c r="G905" s="9" t="s">
        <v>447</v>
      </c>
      <c r="H905" s="9" t="s">
        <v>155</v>
      </c>
      <c r="I905" s="11" t="str">
        <f t="shared" si="39"/>
        <v>≤40万元</v>
      </c>
      <c r="J905" s="9" t="s">
        <v>79</v>
      </c>
      <c r="K905" s="9" t="str">
        <f t="shared" si="40"/>
        <v>20</v>
      </c>
      <c r="L905" s="11"/>
    </row>
    <row r="906" ht="14.3" customHeight="1" spans="2:12">
      <c r="B906" s="9" t="s">
        <v>80</v>
      </c>
      <c r="C906" s="9"/>
      <c r="D906" s="9"/>
      <c r="E906" s="9"/>
      <c r="F906" s="9"/>
      <c r="G906" s="9"/>
      <c r="H906" s="9"/>
      <c r="I906" s="9"/>
      <c r="J906" s="9">
        <v>100</v>
      </c>
      <c r="K906" s="9">
        <f t="shared" si="40"/>
        <v>100</v>
      </c>
      <c r="L906" s="8"/>
    </row>
    <row r="907" ht="30.15" customHeight="1" spans="2:12">
      <c r="B907" s="9" t="s">
        <v>81</v>
      </c>
      <c r="C907" s="12" t="s">
        <v>461</v>
      </c>
      <c r="D907" s="12"/>
      <c r="E907" s="12"/>
      <c r="F907" s="12"/>
      <c r="G907" s="12"/>
      <c r="H907" s="12"/>
      <c r="I907" s="12"/>
      <c r="J907" s="12"/>
      <c r="K907" s="12"/>
      <c r="L907" s="12"/>
    </row>
    <row r="908" ht="28.6" customHeight="1" spans="2:12">
      <c r="B908" s="9" t="s">
        <v>83</v>
      </c>
      <c r="C908" s="12" t="s">
        <v>84</v>
      </c>
      <c r="D908" s="12"/>
      <c r="E908" s="12"/>
      <c r="F908" s="12"/>
      <c r="G908" s="12"/>
      <c r="H908" s="12"/>
      <c r="I908" s="12"/>
      <c r="J908" s="12"/>
      <c r="K908" s="12"/>
      <c r="L908" s="12"/>
    </row>
    <row r="909" ht="31.65" customHeight="1" spans="2:12">
      <c r="B909" s="9" t="s">
        <v>85</v>
      </c>
      <c r="C909" s="12" t="s">
        <v>84</v>
      </c>
      <c r="D909" s="12"/>
      <c r="E909" s="12"/>
      <c r="F909" s="12"/>
      <c r="G909" s="12"/>
      <c r="H909" s="12"/>
      <c r="I909" s="12"/>
      <c r="J909" s="12"/>
      <c r="K909" s="12"/>
      <c r="L909" s="12"/>
    </row>
    <row r="910" ht="14.3" customHeight="1" spans="2:12">
      <c r="B910" s="13" t="s">
        <v>157</v>
      </c>
      <c r="C910" s="13"/>
      <c r="D910" s="13"/>
      <c r="E910" s="13"/>
      <c r="F910" s="13"/>
      <c r="G910" s="13" t="s">
        <v>87</v>
      </c>
      <c r="H910" s="13"/>
      <c r="I910" s="13"/>
      <c r="J910" s="13"/>
      <c r="K910" s="13"/>
      <c r="L910" s="13"/>
    </row>
    <row r="911" ht="14.3" customHeight="1" spans="2:12">
      <c r="B911" s="14"/>
      <c r="C911" s="14"/>
      <c r="D911" s="14"/>
      <c r="E911" s="14"/>
      <c r="F911" s="14"/>
      <c r="G911" s="14"/>
      <c r="H911" s="14"/>
      <c r="I911" s="14"/>
      <c r="J911" s="14"/>
      <c r="K911" s="14"/>
      <c r="L911" s="14"/>
    </row>
    <row r="912" ht="45.2" customHeight="1" spans="1:12">
      <c r="A912" s="19">
        <v>36</v>
      </c>
      <c r="B912" s="7" t="s">
        <v>1</v>
      </c>
      <c r="C912" s="7"/>
      <c r="D912" s="7"/>
      <c r="E912" s="7"/>
      <c r="F912" s="7"/>
      <c r="G912" s="7"/>
      <c r="H912" s="7"/>
      <c r="I912" s="7"/>
      <c r="J912" s="7"/>
      <c r="K912" s="7"/>
      <c r="L912" s="7"/>
    </row>
    <row r="913" ht="14.3" customHeight="1" spans="2:12">
      <c r="B913" s="8" t="s">
        <v>2</v>
      </c>
      <c r="C913" s="8"/>
      <c r="D913" s="8" t="s">
        <v>462</v>
      </c>
      <c r="E913" s="8"/>
      <c r="F913" s="8"/>
      <c r="G913" s="8"/>
      <c r="H913" s="8"/>
      <c r="I913" s="8"/>
      <c r="J913" s="8"/>
      <c r="K913" s="8"/>
      <c r="L913" s="8"/>
    </row>
    <row r="914" ht="25.6" customHeight="1" spans="2:12">
      <c r="B914" s="8" t="s">
        <v>4</v>
      </c>
      <c r="C914" s="8"/>
      <c r="D914" s="8" t="s">
        <v>5</v>
      </c>
      <c r="E914" s="8"/>
      <c r="F914" s="8"/>
      <c r="G914" s="8"/>
      <c r="H914" s="8"/>
      <c r="I914" s="1" t="s">
        <v>6</v>
      </c>
      <c r="J914" s="9" t="s">
        <v>7</v>
      </c>
      <c r="K914" s="9"/>
      <c r="L914" s="9"/>
    </row>
    <row r="915" ht="14.3" customHeight="1" spans="2:12">
      <c r="B915" s="8" t="s">
        <v>8</v>
      </c>
      <c r="C915" s="8" t="s">
        <v>9</v>
      </c>
      <c r="D915" s="9" t="s">
        <v>10</v>
      </c>
      <c r="E915" s="9"/>
      <c r="F915" s="9"/>
      <c r="G915" s="9"/>
      <c r="H915" s="9"/>
      <c r="I915" s="16" t="s">
        <v>11</v>
      </c>
      <c r="J915" s="16"/>
      <c r="K915" s="16"/>
      <c r="L915" s="16"/>
    </row>
    <row r="916" ht="35.4" customHeight="1" spans="2:12">
      <c r="B916" s="8"/>
      <c r="C916" s="8"/>
      <c r="D916" s="8" t="s">
        <v>463</v>
      </c>
      <c r="E916" s="8"/>
      <c r="F916" s="8"/>
      <c r="G916" s="8"/>
      <c r="H916" s="8"/>
      <c r="I916" s="13" t="s">
        <v>397</v>
      </c>
      <c r="J916" s="13"/>
      <c r="K916" s="13"/>
      <c r="L916" s="13"/>
    </row>
    <row r="917" ht="34.65" customHeight="1" spans="2:12">
      <c r="B917" s="8"/>
      <c r="C917" s="8" t="s">
        <v>14</v>
      </c>
      <c r="D917" s="8" t="s">
        <v>398</v>
      </c>
      <c r="E917" s="8"/>
      <c r="F917" s="8"/>
      <c r="G917" s="8"/>
      <c r="H917" s="8"/>
      <c r="I917" s="8"/>
      <c r="J917" s="8"/>
      <c r="K917" s="8"/>
      <c r="L917" s="8"/>
    </row>
    <row r="918" ht="18.05" customHeight="1" spans="2:12">
      <c r="B918" s="9" t="s">
        <v>16</v>
      </c>
      <c r="C918" s="9" t="s">
        <v>17</v>
      </c>
      <c r="D918" s="9" t="s">
        <v>18</v>
      </c>
      <c r="E918" s="9" t="s">
        <v>19</v>
      </c>
      <c r="F918" s="9" t="s">
        <v>20</v>
      </c>
      <c r="G918" s="9"/>
      <c r="H918" s="9"/>
      <c r="I918" s="9" t="s">
        <v>21</v>
      </c>
      <c r="J918" s="9" t="s">
        <v>22</v>
      </c>
      <c r="K918" s="9" t="s">
        <v>23</v>
      </c>
      <c r="L918" s="9" t="s">
        <v>24</v>
      </c>
    </row>
    <row r="919" ht="17.3" customHeight="1" spans="2:12">
      <c r="B919" s="9"/>
      <c r="C919" s="9" t="s">
        <v>25</v>
      </c>
      <c r="D919" s="10">
        <v>0</v>
      </c>
      <c r="E919" s="10">
        <v>121</v>
      </c>
      <c r="F919" s="10">
        <v>0</v>
      </c>
      <c r="G919" s="10"/>
      <c r="H919" s="10"/>
      <c r="I919" s="17">
        <v>0</v>
      </c>
      <c r="J919" s="9">
        <v>10</v>
      </c>
      <c r="K919" s="9">
        <v>0</v>
      </c>
      <c r="L919" s="18" t="s">
        <v>26</v>
      </c>
    </row>
    <row r="920" ht="19.55" customHeight="1" spans="2:12">
      <c r="B920" s="9"/>
      <c r="C920" s="9" t="s">
        <v>27</v>
      </c>
      <c r="D920" s="10">
        <v>0</v>
      </c>
      <c r="E920" s="10">
        <v>121</v>
      </c>
      <c r="F920" s="10">
        <v>0</v>
      </c>
      <c r="G920" s="10"/>
      <c r="H920" s="10"/>
      <c r="I920" s="17">
        <v>0</v>
      </c>
      <c r="J920" s="9" t="s">
        <v>28</v>
      </c>
      <c r="K920" s="9" t="s">
        <v>28</v>
      </c>
      <c r="L920" s="18"/>
    </row>
    <row r="921" ht="20.35" customHeight="1" spans="2:12">
      <c r="B921" s="9"/>
      <c r="C921" s="9" t="s">
        <v>29</v>
      </c>
      <c r="D921" s="10">
        <v>0</v>
      </c>
      <c r="E921" s="10">
        <v>0</v>
      </c>
      <c r="F921" s="10">
        <v>0</v>
      </c>
      <c r="G921" s="10"/>
      <c r="H921" s="10"/>
      <c r="I921" s="17">
        <v>0</v>
      </c>
      <c r="J921" s="9" t="s">
        <v>28</v>
      </c>
      <c r="K921" s="9" t="s">
        <v>28</v>
      </c>
      <c r="L921" s="18"/>
    </row>
    <row r="922" ht="18.05" customHeight="1" spans="2:12">
      <c r="B922" s="9"/>
      <c r="C922" s="9" t="s">
        <v>30</v>
      </c>
      <c r="D922" s="10">
        <v>0</v>
      </c>
      <c r="E922" s="10">
        <v>0</v>
      </c>
      <c r="F922" s="10">
        <v>0</v>
      </c>
      <c r="G922" s="10"/>
      <c r="H922" s="10"/>
      <c r="I922" s="17">
        <v>0</v>
      </c>
      <c r="J922" s="9" t="s">
        <v>28</v>
      </c>
      <c r="K922" s="9" t="s">
        <v>28</v>
      </c>
      <c r="L922" s="18"/>
    </row>
    <row r="923" ht="16.95" customHeight="1" spans="2:12">
      <c r="B923" s="9"/>
      <c r="C923" s="9" t="s">
        <v>31</v>
      </c>
      <c r="D923" s="11"/>
      <c r="E923" s="11"/>
      <c r="F923" s="11"/>
      <c r="G923" s="11"/>
      <c r="H923" s="11"/>
      <c r="I923" s="11"/>
      <c r="J923" s="9" t="s">
        <v>28</v>
      </c>
      <c r="K923" s="9" t="s">
        <v>28</v>
      </c>
      <c r="L923" s="18"/>
    </row>
    <row r="924" ht="22.6" customHeight="1" spans="2:12">
      <c r="B924" s="9" t="s">
        <v>32</v>
      </c>
      <c r="C924" s="9" t="s">
        <v>33</v>
      </c>
      <c r="D924" s="9" t="s">
        <v>34</v>
      </c>
      <c r="E924" s="9" t="s">
        <v>35</v>
      </c>
      <c r="F924" s="9" t="s">
        <v>36</v>
      </c>
      <c r="G924" s="9" t="s">
        <v>37</v>
      </c>
      <c r="H924" s="9" t="s">
        <v>38</v>
      </c>
      <c r="I924" s="9" t="s">
        <v>39</v>
      </c>
      <c r="J924" s="9" t="s">
        <v>22</v>
      </c>
      <c r="K924" s="9" t="s">
        <v>23</v>
      </c>
      <c r="L924" s="9" t="s">
        <v>40</v>
      </c>
    </row>
    <row r="925" ht="22.6" customHeight="1" spans="2:12">
      <c r="B925" s="9"/>
      <c r="C925" s="9" t="s">
        <v>41</v>
      </c>
      <c r="D925" s="9" t="s">
        <v>42</v>
      </c>
      <c r="E925" s="9" t="s">
        <v>402</v>
      </c>
      <c r="F925" s="9" t="s">
        <v>58</v>
      </c>
      <c r="G925" s="9" t="s">
        <v>403</v>
      </c>
      <c r="H925" s="9" t="s">
        <v>400</v>
      </c>
      <c r="I925" s="11" t="s">
        <v>404</v>
      </c>
      <c r="J925" s="9" t="s">
        <v>47</v>
      </c>
      <c r="K925" s="9" t="str">
        <f>J925</f>
        <v>10</v>
      </c>
      <c r="L925" s="11"/>
    </row>
    <row r="926" ht="22.6" customHeight="1" spans="2:12">
      <c r="B926" s="9"/>
      <c r="C926" s="9"/>
      <c r="D926" s="9"/>
      <c r="E926" s="9" t="s">
        <v>399</v>
      </c>
      <c r="F926" s="9" t="s">
        <v>58</v>
      </c>
      <c r="G926" s="9" t="s">
        <v>47</v>
      </c>
      <c r="H926" s="9" t="s">
        <v>400</v>
      </c>
      <c r="I926" s="11" t="s">
        <v>401</v>
      </c>
      <c r="J926" s="9" t="s">
        <v>47</v>
      </c>
      <c r="K926" s="9" t="str">
        <f t="shared" ref="K926:K937" si="41">J926</f>
        <v>10</v>
      </c>
      <c r="L926" s="11"/>
    </row>
    <row r="927" ht="22.6" customHeight="1" spans="2:12">
      <c r="B927" s="9"/>
      <c r="C927" s="9"/>
      <c r="D927" s="9" t="s">
        <v>52</v>
      </c>
      <c r="E927" s="9" t="s">
        <v>406</v>
      </c>
      <c r="F927" s="9" t="s">
        <v>49</v>
      </c>
      <c r="G927" s="9" t="s">
        <v>54</v>
      </c>
      <c r="H927" s="9" t="s">
        <v>55</v>
      </c>
      <c r="I927" s="11" t="str">
        <f>F927&amp;G927&amp;H927</f>
        <v>＝100%</v>
      </c>
      <c r="J927" s="9" t="s">
        <v>51</v>
      </c>
      <c r="K927" s="9" t="str">
        <f t="shared" si="41"/>
        <v>5</v>
      </c>
      <c r="L927" s="11"/>
    </row>
    <row r="928" ht="22.6" customHeight="1" spans="2:12">
      <c r="B928" s="9"/>
      <c r="C928" s="9"/>
      <c r="D928" s="9"/>
      <c r="E928" s="9" t="s">
        <v>405</v>
      </c>
      <c r="F928" s="9" t="s">
        <v>49</v>
      </c>
      <c r="G928" s="9" t="s">
        <v>54</v>
      </c>
      <c r="H928" s="9" t="s">
        <v>55</v>
      </c>
      <c r="I928" s="11" t="str">
        <f t="shared" ref="I928:I936" si="42">F928&amp;G928&amp;H928</f>
        <v>＝100%</v>
      </c>
      <c r="J928" s="9" t="s">
        <v>51</v>
      </c>
      <c r="K928" s="9" t="str">
        <f t="shared" si="41"/>
        <v>5</v>
      </c>
      <c r="L928" s="11"/>
    </row>
    <row r="929" ht="22.6" customHeight="1" spans="2:12">
      <c r="B929" s="9"/>
      <c r="C929" s="9"/>
      <c r="D929" s="9" t="s">
        <v>56</v>
      </c>
      <c r="E929" s="9" t="s">
        <v>409</v>
      </c>
      <c r="F929" s="9" t="s">
        <v>58</v>
      </c>
      <c r="G929" s="9" t="s">
        <v>408</v>
      </c>
      <c r="H929" s="9" t="s">
        <v>60</v>
      </c>
      <c r="I929" s="11" t="str">
        <f t="shared" si="42"/>
        <v>≤154天</v>
      </c>
      <c r="J929" s="9" t="s">
        <v>51</v>
      </c>
      <c r="K929" s="9" t="str">
        <f t="shared" si="41"/>
        <v>5</v>
      </c>
      <c r="L929" s="11"/>
    </row>
    <row r="930" ht="22.6" customHeight="1" spans="2:12">
      <c r="B930" s="9"/>
      <c r="C930" s="9"/>
      <c r="D930" s="9"/>
      <c r="E930" s="9" t="s">
        <v>407</v>
      </c>
      <c r="F930" s="9" t="s">
        <v>58</v>
      </c>
      <c r="G930" s="9" t="s">
        <v>408</v>
      </c>
      <c r="H930" s="9" t="s">
        <v>60</v>
      </c>
      <c r="I930" s="11" t="str">
        <f t="shared" si="42"/>
        <v>≤154天</v>
      </c>
      <c r="J930" s="9" t="s">
        <v>51</v>
      </c>
      <c r="K930" s="9" t="str">
        <f t="shared" si="41"/>
        <v>5</v>
      </c>
      <c r="L930" s="11"/>
    </row>
    <row r="931" ht="16.95" customHeight="1" spans="2:12">
      <c r="B931" s="9"/>
      <c r="C931" s="9" t="s">
        <v>61</v>
      </c>
      <c r="D931" s="9" t="s">
        <v>197</v>
      </c>
      <c r="E931" s="9" t="s">
        <v>410</v>
      </c>
      <c r="F931" s="9" t="s">
        <v>64</v>
      </c>
      <c r="G931" s="9" t="s">
        <v>65</v>
      </c>
      <c r="H931" s="9" t="s">
        <v>386</v>
      </c>
      <c r="I931" s="11" t="str">
        <f t="shared" si="42"/>
        <v>定性优级</v>
      </c>
      <c r="J931" s="9" t="s">
        <v>47</v>
      </c>
      <c r="K931" s="9" t="str">
        <f t="shared" si="41"/>
        <v>10</v>
      </c>
      <c r="L931" s="11"/>
    </row>
    <row r="932" ht="16.95" customHeight="1" spans="2:12">
      <c r="B932" s="9"/>
      <c r="C932" s="9"/>
      <c r="D932" s="9" t="s">
        <v>62</v>
      </c>
      <c r="E932" s="9" t="s">
        <v>411</v>
      </c>
      <c r="F932" s="9" t="s">
        <v>64</v>
      </c>
      <c r="G932" s="9" t="s">
        <v>65</v>
      </c>
      <c r="H932" s="9" t="s">
        <v>386</v>
      </c>
      <c r="I932" s="11" t="str">
        <f t="shared" si="42"/>
        <v>定性优级</v>
      </c>
      <c r="J932" s="9" t="s">
        <v>51</v>
      </c>
      <c r="K932" s="9" t="str">
        <f t="shared" si="41"/>
        <v>5</v>
      </c>
      <c r="L932" s="11"/>
    </row>
    <row r="933" ht="16.95" customHeight="1" spans="2:12">
      <c r="B933" s="9"/>
      <c r="C933" s="9"/>
      <c r="D933" s="9" t="s">
        <v>67</v>
      </c>
      <c r="E933" s="9" t="s">
        <v>412</v>
      </c>
      <c r="F933" s="9" t="s">
        <v>64</v>
      </c>
      <c r="G933" s="9" t="s">
        <v>65</v>
      </c>
      <c r="H933" s="9" t="s">
        <v>386</v>
      </c>
      <c r="I933" s="11" t="str">
        <f t="shared" si="42"/>
        <v>定性优级</v>
      </c>
      <c r="J933" s="9" t="s">
        <v>51</v>
      </c>
      <c r="K933" s="9" t="str">
        <f t="shared" si="41"/>
        <v>5</v>
      </c>
      <c r="L933" s="11"/>
    </row>
    <row r="934" ht="22.6" customHeight="1" spans="2:12">
      <c r="B934" s="9"/>
      <c r="C934" s="9" t="s">
        <v>70</v>
      </c>
      <c r="D934" s="9" t="s">
        <v>71</v>
      </c>
      <c r="E934" s="9" t="s">
        <v>71</v>
      </c>
      <c r="F934" s="9" t="s">
        <v>44</v>
      </c>
      <c r="G934" s="9" t="s">
        <v>54</v>
      </c>
      <c r="H934" s="9" t="s">
        <v>55</v>
      </c>
      <c r="I934" s="11" t="str">
        <f t="shared" si="42"/>
        <v>≥100%</v>
      </c>
      <c r="J934" s="9" t="s">
        <v>47</v>
      </c>
      <c r="K934" s="9" t="str">
        <f t="shared" si="41"/>
        <v>10</v>
      </c>
      <c r="L934" s="11"/>
    </row>
    <row r="935" ht="22.6" customHeight="1" spans="2:12">
      <c r="B935" s="9"/>
      <c r="C935" s="9" t="s">
        <v>74</v>
      </c>
      <c r="D935" s="9" t="s">
        <v>75</v>
      </c>
      <c r="E935" s="9" t="s">
        <v>414</v>
      </c>
      <c r="F935" s="9" t="s">
        <v>49</v>
      </c>
      <c r="G935" s="9" t="s">
        <v>415</v>
      </c>
      <c r="H935" s="9" t="s">
        <v>155</v>
      </c>
      <c r="I935" s="11" t="str">
        <f t="shared" si="42"/>
        <v>＝3.5万元</v>
      </c>
      <c r="J935" s="9" t="s">
        <v>47</v>
      </c>
      <c r="K935" s="9" t="str">
        <f t="shared" si="41"/>
        <v>10</v>
      </c>
      <c r="L935" s="11"/>
    </row>
    <row r="936" ht="22.6" customHeight="1" spans="2:12">
      <c r="B936" s="9"/>
      <c r="C936" s="9"/>
      <c r="D936" s="9"/>
      <c r="E936" s="9" t="s">
        <v>413</v>
      </c>
      <c r="F936" s="9" t="s">
        <v>58</v>
      </c>
      <c r="G936" s="9" t="s">
        <v>264</v>
      </c>
      <c r="H936" s="9" t="s">
        <v>155</v>
      </c>
      <c r="I936" s="11" t="str">
        <f t="shared" si="42"/>
        <v>≤8万元</v>
      </c>
      <c r="J936" s="9" t="s">
        <v>47</v>
      </c>
      <c r="K936" s="9" t="str">
        <f t="shared" si="41"/>
        <v>10</v>
      </c>
      <c r="L936" s="11"/>
    </row>
    <row r="937" ht="14.3" customHeight="1" spans="2:12">
      <c r="B937" s="9" t="s">
        <v>80</v>
      </c>
      <c r="C937" s="9"/>
      <c r="D937" s="9"/>
      <c r="E937" s="9"/>
      <c r="F937" s="9"/>
      <c r="G937" s="9"/>
      <c r="H937" s="9"/>
      <c r="I937" s="9"/>
      <c r="J937" s="9">
        <v>100</v>
      </c>
      <c r="K937" s="9">
        <f t="shared" si="41"/>
        <v>100</v>
      </c>
      <c r="L937" s="8"/>
    </row>
    <row r="938" ht="30.15" customHeight="1" spans="2:12">
      <c r="B938" s="9" t="s">
        <v>81</v>
      </c>
      <c r="C938" s="12" t="s">
        <v>464</v>
      </c>
      <c r="D938" s="12"/>
      <c r="E938" s="12"/>
      <c r="F938" s="12"/>
      <c r="G938" s="12"/>
      <c r="H938" s="12"/>
      <c r="I938" s="12"/>
      <c r="J938" s="12"/>
      <c r="K938" s="12"/>
      <c r="L938" s="12"/>
    </row>
    <row r="939" ht="28.6" customHeight="1" spans="2:12">
      <c r="B939" s="9" t="s">
        <v>83</v>
      </c>
      <c r="C939" s="12" t="s">
        <v>84</v>
      </c>
      <c r="D939" s="12"/>
      <c r="E939" s="12"/>
      <c r="F939" s="12"/>
      <c r="G939" s="12"/>
      <c r="H939" s="12"/>
      <c r="I939" s="12"/>
      <c r="J939" s="12"/>
      <c r="K939" s="12"/>
      <c r="L939" s="12"/>
    </row>
    <row r="940" ht="31.65" customHeight="1" spans="2:12">
      <c r="B940" s="9" t="s">
        <v>85</v>
      </c>
      <c r="C940" s="12" t="s">
        <v>84</v>
      </c>
      <c r="D940" s="12"/>
      <c r="E940" s="12"/>
      <c r="F940" s="12"/>
      <c r="G940" s="12"/>
      <c r="H940" s="12"/>
      <c r="I940" s="12"/>
      <c r="J940" s="12"/>
      <c r="K940" s="12"/>
      <c r="L940" s="12"/>
    </row>
    <row r="941" ht="14.3" customHeight="1" spans="2:12">
      <c r="B941" s="13" t="s">
        <v>417</v>
      </c>
      <c r="C941" s="13"/>
      <c r="D941" s="13"/>
      <c r="E941" s="13"/>
      <c r="F941" s="13"/>
      <c r="G941" s="13" t="s">
        <v>87</v>
      </c>
      <c r="H941" s="13"/>
      <c r="I941" s="13"/>
      <c r="J941" s="13"/>
      <c r="K941" s="13"/>
      <c r="L941" s="13"/>
    </row>
    <row r="942" ht="14.3" customHeight="1" spans="2:12">
      <c r="B942" s="14"/>
      <c r="C942" s="14"/>
      <c r="D942" s="14"/>
      <c r="E942" s="14"/>
      <c r="F942" s="14"/>
      <c r="G942" s="14"/>
      <c r="H942" s="14"/>
      <c r="I942" s="14"/>
      <c r="J942" s="14"/>
      <c r="K942" s="14"/>
      <c r="L942" s="14"/>
    </row>
    <row r="943" ht="14.3" customHeight="1" spans="2:12">
      <c r="B943" s="14" t="s">
        <v>465</v>
      </c>
      <c r="C943" s="14"/>
      <c r="D943" s="14"/>
      <c r="E943" s="14"/>
      <c r="F943" s="14"/>
      <c r="G943" s="14"/>
      <c r="H943" s="14"/>
      <c r="I943" s="14"/>
      <c r="J943" s="14"/>
      <c r="K943" s="14"/>
      <c r="L943" s="14"/>
    </row>
    <row r="944" ht="14.3" customHeight="1" spans="2:12">
      <c r="B944" s="14" t="s">
        <v>466</v>
      </c>
      <c r="C944" s="14"/>
      <c r="D944" s="14"/>
      <c r="E944" s="14"/>
      <c r="F944" s="14"/>
      <c r="G944" s="14"/>
      <c r="H944" s="14"/>
      <c r="I944" s="14"/>
      <c r="J944" s="14"/>
      <c r="K944" s="14"/>
      <c r="L944" s="14"/>
    </row>
    <row r="945" ht="14.3" customHeight="1" spans="2:12">
      <c r="B945" s="14" t="s">
        <v>467</v>
      </c>
      <c r="C945" s="14"/>
      <c r="D945" s="14"/>
      <c r="E945" s="14"/>
      <c r="F945" s="14"/>
      <c r="G945" s="14"/>
      <c r="H945" s="14"/>
      <c r="I945" s="14"/>
      <c r="J945" s="14"/>
      <c r="K945" s="14"/>
      <c r="L945" s="14"/>
    </row>
    <row r="946" ht="14.3" customHeight="1" spans="2:12">
      <c r="B946" s="14" t="s">
        <v>468</v>
      </c>
      <c r="C946" s="14"/>
      <c r="D946" s="14"/>
      <c r="E946" s="14"/>
      <c r="F946" s="14"/>
      <c r="G946" s="14"/>
      <c r="H946" s="14"/>
      <c r="I946" s="14"/>
      <c r="J946" s="14"/>
      <c r="K946" s="14"/>
      <c r="L946" s="14"/>
    </row>
    <row r="947" ht="14.3" customHeight="1" spans="2:12">
      <c r="B947" s="14"/>
      <c r="C947" s="14"/>
      <c r="D947" s="14"/>
      <c r="E947" s="14"/>
      <c r="F947" s="14"/>
      <c r="G947" s="14"/>
      <c r="H947" s="14"/>
      <c r="I947" s="14"/>
      <c r="J947" s="14"/>
      <c r="K947" s="14"/>
      <c r="L947" s="14"/>
    </row>
    <row r="948" ht="14.3" customHeight="1" spans="2:12">
      <c r="B948" s="14"/>
      <c r="C948" s="14"/>
      <c r="D948" s="14"/>
      <c r="E948" s="14"/>
      <c r="F948" s="14"/>
      <c r="G948" s="14"/>
      <c r="H948" s="14"/>
      <c r="I948" s="14"/>
      <c r="J948" s="14"/>
      <c r="K948" s="14"/>
      <c r="L948" s="14"/>
    </row>
    <row r="949" ht="14.3" customHeight="1" spans="2:12">
      <c r="B949" s="14"/>
      <c r="C949" s="14"/>
      <c r="D949" s="14"/>
      <c r="E949" s="14"/>
      <c r="F949" s="14"/>
      <c r="G949" s="14"/>
      <c r="H949" s="14"/>
      <c r="I949" s="14"/>
      <c r="J949" s="14"/>
      <c r="K949" s="14"/>
      <c r="L949" s="14"/>
    </row>
    <row r="950" ht="14.3" customHeight="1" spans="2:12">
      <c r="B950" s="14"/>
      <c r="C950" s="14"/>
      <c r="D950" s="14"/>
      <c r="E950" s="14"/>
      <c r="F950" s="14"/>
      <c r="G950" s="14"/>
      <c r="H950" s="14"/>
      <c r="I950" s="14"/>
      <c r="J950" s="14"/>
      <c r="K950" s="14"/>
      <c r="L950" s="14"/>
    </row>
    <row r="951" ht="14.3" customHeight="1" spans="2:12">
      <c r="B951" s="14"/>
      <c r="C951" s="14"/>
      <c r="D951" s="14"/>
      <c r="E951" s="14"/>
      <c r="F951" s="14"/>
      <c r="G951" s="14"/>
      <c r="H951" s="14"/>
      <c r="I951" s="14"/>
      <c r="J951" s="14"/>
      <c r="K951" s="14"/>
      <c r="L951" s="14"/>
    </row>
    <row r="952" ht="14.3" customHeight="1" spans="2:12">
      <c r="B952" s="14"/>
      <c r="C952" s="14"/>
      <c r="D952" s="14"/>
      <c r="E952" s="14"/>
      <c r="F952" s="14"/>
      <c r="G952" s="14"/>
      <c r="H952" s="14"/>
      <c r="I952" s="14"/>
      <c r="J952" s="14"/>
      <c r="K952" s="14"/>
      <c r="L952" s="14"/>
    </row>
    <row r="953" ht="14.3" customHeight="1" spans="2:12">
      <c r="B953" s="14"/>
      <c r="C953" s="14"/>
      <c r="D953" s="14"/>
      <c r="E953" s="14"/>
      <c r="F953" s="14"/>
      <c r="G953" s="14"/>
      <c r="H953" s="14"/>
      <c r="I953" s="14"/>
      <c r="J953" s="14"/>
      <c r="K953" s="14"/>
      <c r="L953" s="14"/>
    </row>
  </sheetData>
  <mergeCells count="1137">
    <mergeCell ref="B1:E1"/>
    <mergeCell ref="G1:I1"/>
    <mergeCell ref="B2:L2"/>
    <mergeCell ref="B3:C3"/>
    <mergeCell ref="D3:L3"/>
    <mergeCell ref="B4:C4"/>
    <mergeCell ref="D4:H4"/>
    <mergeCell ref="J4:L4"/>
    <mergeCell ref="D5:H5"/>
    <mergeCell ref="I5:L5"/>
    <mergeCell ref="D6:H6"/>
    <mergeCell ref="I6:L6"/>
    <mergeCell ref="D7:L7"/>
    <mergeCell ref="F8:H8"/>
    <mergeCell ref="F9:H9"/>
    <mergeCell ref="F10:H10"/>
    <mergeCell ref="F11:H11"/>
    <mergeCell ref="F12:H12"/>
    <mergeCell ref="F13:H13"/>
    <mergeCell ref="B26:I26"/>
    <mergeCell ref="C27:L27"/>
    <mergeCell ref="C28:L28"/>
    <mergeCell ref="C29:L29"/>
    <mergeCell ref="B30:F30"/>
    <mergeCell ref="G30:L30"/>
    <mergeCell ref="B32:L32"/>
    <mergeCell ref="B33:C33"/>
    <mergeCell ref="D33:L33"/>
    <mergeCell ref="B34:C34"/>
    <mergeCell ref="D34:H34"/>
    <mergeCell ref="J34:L34"/>
    <mergeCell ref="D35:H35"/>
    <mergeCell ref="I35:L35"/>
    <mergeCell ref="D36:H36"/>
    <mergeCell ref="I36:L36"/>
    <mergeCell ref="D37:L37"/>
    <mergeCell ref="F38:H38"/>
    <mergeCell ref="F39:H39"/>
    <mergeCell ref="F40:H40"/>
    <mergeCell ref="F41:H41"/>
    <mergeCell ref="F42:H42"/>
    <mergeCell ref="F43:H43"/>
    <mergeCell ref="B53:I53"/>
    <mergeCell ref="C54:L54"/>
    <mergeCell ref="C55:L55"/>
    <mergeCell ref="C56:L56"/>
    <mergeCell ref="B57:F57"/>
    <mergeCell ref="G57:L57"/>
    <mergeCell ref="B59:L59"/>
    <mergeCell ref="B60:C60"/>
    <mergeCell ref="D60:L60"/>
    <mergeCell ref="B61:C61"/>
    <mergeCell ref="D61:H61"/>
    <mergeCell ref="J61:L61"/>
    <mergeCell ref="D62:H62"/>
    <mergeCell ref="I62:L62"/>
    <mergeCell ref="D63:H63"/>
    <mergeCell ref="I63:L63"/>
    <mergeCell ref="D64:L64"/>
    <mergeCell ref="F65:H65"/>
    <mergeCell ref="F66:H66"/>
    <mergeCell ref="F67:H67"/>
    <mergeCell ref="F68:H68"/>
    <mergeCell ref="F69:H69"/>
    <mergeCell ref="F70:H70"/>
    <mergeCell ref="B74:I74"/>
    <mergeCell ref="C75:L75"/>
    <mergeCell ref="C76:L76"/>
    <mergeCell ref="C77:L77"/>
    <mergeCell ref="B78:F78"/>
    <mergeCell ref="G78:L78"/>
    <mergeCell ref="B80:L80"/>
    <mergeCell ref="B81:C81"/>
    <mergeCell ref="D81:L81"/>
    <mergeCell ref="B82:C82"/>
    <mergeCell ref="D82:H82"/>
    <mergeCell ref="J82:L82"/>
    <mergeCell ref="D83:H83"/>
    <mergeCell ref="I83:L83"/>
    <mergeCell ref="D84:H84"/>
    <mergeCell ref="I84:L84"/>
    <mergeCell ref="D85:L85"/>
    <mergeCell ref="F86:H86"/>
    <mergeCell ref="F87:H87"/>
    <mergeCell ref="F88:H88"/>
    <mergeCell ref="F89:H89"/>
    <mergeCell ref="F90:H90"/>
    <mergeCell ref="F91:H91"/>
    <mergeCell ref="B103:I103"/>
    <mergeCell ref="C104:L104"/>
    <mergeCell ref="C105:L105"/>
    <mergeCell ref="C106:L106"/>
    <mergeCell ref="B107:F107"/>
    <mergeCell ref="G107:L107"/>
    <mergeCell ref="B109:L109"/>
    <mergeCell ref="B110:C110"/>
    <mergeCell ref="D110:L110"/>
    <mergeCell ref="B111:C111"/>
    <mergeCell ref="D111:H111"/>
    <mergeCell ref="J111:L111"/>
    <mergeCell ref="D112:H112"/>
    <mergeCell ref="I112:L112"/>
    <mergeCell ref="D113:H113"/>
    <mergeCell ref="I113:L113"/>
    <mergeCell ref="D114:L114"/>
    <mergeCell ref="F115:H115"/>
    <mergeCell ref="F116:H116"/>
    <mergeCell ref="F117:H117"/>
    <mergeCell ref="F118:H118"/>
    <mergeCell ref="F119:H119"/>
    <mergeCell ref="F120:H120"/>
    <mergeCell ref="B129:I129"/>
    <mergeCell ref="C130:L130"/>
    <mergeCell ref="C131:L131"/>
    <mergeCell ref="C132:L132"/>
    <mergeCell ref="B133:F133"/>
    <mergeCell ref="G133:L133"/>
    <mergeCell ref="B135:L135"/>
    <mergeCell ref="B136:C136"/>
    <mergeCell ref="D136:L136"/>
    <mergeCell ref="B137:C137"/>
    <mergeCell ref="D137:H137"/>
    <mergeCell ref="J137:L137"/>
    <mergeCell ref="D138:H138"/>
    <mergeCell ref="I138:L138"/>
    <mergeCell ref="D139:H139"/>
    <mergeCell ref="I139:L139"/>
    <mergeCell ref="D140:L140"/>
    <mergeCell ref="F141:H141"/>
    <mergeCell ref="F142:H142"/>
    <mergeCell ref="F143:H143"/>
    <mergeCell ref="F144:H144"/>
    <mergeCell ref="F145:H145"/>
    <mergeCell ref="F146:H146"/>
    <mergeCell ref="B157:I157"/>
    <mergeCell ref="C158:L158"/>
    <mergeCell ref="C159:L159"/>
    <mergeCell ref="C160:L160"/>
    <mergeCell ref="B161:F161"/>
    <mergeCell ref="G161:L161"/>
    <mergeCell ref="B163:L163"/>
    <mergeCell ref="B164:C164"/>
    <mergeCell ref="D164:L164"/>
    <mergeCell ref="B165:C165"/>
    <mergeCell ref="D165:H165"/>
    <mergeCell ref="J165:L165"/>
    <mergeCell ref="D166:H166"/>
    <mergeCell ref="I166:L166"/>
    <mergeCell ref="D167:H167"/>
    <mergeCell ref="I167:L167"/>
    <mergeCell ref="D168:L168"/>
    <mergeCell ref="F169:H169"/>
    <mergeCell ref="F170:H170"/>
    <mergeCell ref="F171:H171"/>
    <mergeCell ref="F172:H172"/>
    <mergeCell ref="F173:H173"/>
    <mergeCell ref="F174:H174"/>
    <mergeCell ref="B183:I183"/>
    <mergeCell ref="C184:L184"/>
    <mergeCell ref="C185:L185"/>
    <mergeCell ref="C186:L186"/>
    <mergeCell ref="B187:F187"/>
    <mergeCell ref="G187:L187"/>
    <mergeCell ref="B189:L189"/>
    <mergeCell ref="B190:C190"/>
    <mergeCell ref="D190:L190"/>
    <mergeCell ref="B191:C191"/>
    <mergeCell ref="D191:H191"/>
    <mergeCell ref="J191:L191"/>
    <mergeCell ref="D192:H192"/>
    <mergeCell ref="I192:L192"/>
    <mergeCell ref="D193:H193"/>
    <mergeCell ref="I193:L193"/>
    <mergeCell ref="D194:L194"/>
    <mergeCell ref="F195:H195"/>
    <mergeCell ref="F196:H196"/>
    <mergeCell ref="F197:H197"/>
    <mergeCell ref="F198:H198"/>
    <mergeCell ref="F199:H199"/>
    <mergeCell ref="F200:H200"/>
    <mergeCell ref="B216:I216"/>
    <mergeCell ref="C217:L217"/>
    <mergeCell ref="C218:L218"/>
    <mergeCell ref="C219:L219"/>
    <mergeCell ref="B220:F220"/>
    <mergeCell ref="G220:L220"/>
    <mergeCell ref="B222:L222"/>
    <mergeCell ref="B223:C223"/>
    <mergeCell ref="D223:L223"/>
    <mergeCell ref="B224:C224"/>
    <mergeCell ref="D224:H224"/>
    <mergeCell ref="J224:L224"/>
    <mergeCell ref="D225:H225"/>
    <mergeCell ref="I225:L225"/>
    <mergeCell ref="D226:H226"/>
    <mergeCell ref="I226:L226"/>
    <mergeCell ref="D227:L227"/>
    <mergeCell ref="F228:H228"/>
    <mergeCell ref="F229:H229"/>
    <mergeCell ref="F230:H230"/>
    <mergeCell ref="F231:H231"/>
    <mergeCell ref="F232:H232"/>
    <mergeCell ref="F233:H233"/>
    <mergeCell ref="B239:I239"/>
    <mergeCell ref="C240:L240"/>
    <mergeCell ref="C241:L241"/>
    <mergeCell ref="C242:L242"/>
    <mergeCell ref="B243:F243"/>
    <mergeCell ref="G243:L243"/>
    <mergeCell ref="B245:L245"/>
    <mergeCell ref="B246:C246"/>
    <mergeCell ref="D246:L246"/>
    <mergeCell ref="B247:C247"/>
    <mergeCell ref="D247:H247"/>
    <mergeCell ref="J247:L247"/>
    <mergeCell ref="D248:H248"/>
    <mergeCell ref="I248:L248"/>
    <mergeCell ref="D249:H249"/>
    <mergeCell ref="I249:L249"/>
    <mergeCell ref="D250:L250"/>
    <mergeCell ref="F251:H251"/>
    <mergeCell ref="F252:H252"/>
    <mergeCell ref="F253:H253"/>
    <mergeCell ref="F254:H254"/>
    <mergeCell ref="F255:H255"/>
    <mergeCell ref="F256:H256"/>
    <mergeCell ref="B260:I260"/>
    <mergeCell ref="C261:L261"/>
    <mergeCell ref="C262:L262"/>
    <mergeCell ref="C263:L263"/>
    <mergeCell ref="B264:F264"/>
    <mergeCell ref="G264:L264"/>
    <mergeCell ref="B266:L266"/>
    <mergeCell ref="B267:C267"/>
    <mergeCell ref="D267:L267"/>
    <mergeCell ref="B268:C268"/>
    <mergeCell ref="D268:H268"/>
    <mergeCell ref="J268:L268"/>
    <mergeCell ref="D269:H269"/>
    <mergeCell ref="I269:L269"/>
    <mergeCell ref="D270:H270"/>
    <mergeCell ref="I270:L270"/>
    <mergeCell ref="D271:L271"/>
    <mergeCell ref="F272:H272"/>
    <mergeCell ref="F273:H273"/>
    <mergeCell ref="F274:H274"/>
    <mergeCell ref="F275:H275"/>
    <mergeCell ref="F276:H276"/>
    <mergeCell ref="F277:H277"/>
    <mergeCell ref="B288:I288"/>
    <mergeCell ref="C289:L289"/>
    <mergeCell ref="C290:L290"/>
    <mergeCell ref="C291:L291"/>
    <mergeCell ref="B292:F292"/>
    <mergeCell ref="G292:L292"/>
    <mergeCell ref="B295:L295"/>
    <mergeCell ref="B296:C296"/>
    <mergeCell ref="D296:L296"/>
    <mergeCell ref="B297:C297"/>
    <mergeCell ref="D297:H297"/>
    <mergeCell ref="J297:L297"/>
    <mergeCell ref="D298:H298"/>
    <mergeCell ref="I298:L298"/>
    <mergeCell ref="D299:H299"/>
    <mergeCell ref="I299:L299"/>
    <mergeCell ref="D300:L300"/>
    <mergeCell ref="F301:H301"/>
    <mergeCell ref="F302:H302"/>
    <mergeCell ref="F303:H303"/>
    <mergeCell ref="F304:H304"/>
    <mergeCell ref="F305:H305"/>
    <mergeCell ref="F306:H306"/>
    <mergeCell ref="B319:I319"/>
    <mergeCell ref="C320:L320"/>
    <mergeCell ref="C321:L321"/>
    <mergeCell ref="C322:L322"/>
    <mergeCell ref="B323:F323"/>
    <mergeCell ref="G323:L323"/>
    <mergeCell ref="B325:L325"/>
    <mergeCell ref="B326:C326"/>
    <mergeCell ref="D326:L326"/>
    <mergeCell ref="B327:C327"/>
    <mergeCell ref="D327:H327"/>
    <mergeCell ref="J327:L327"/>
    <mergeCell ref="D328:H328"/>
    <mergeCell ref="I328:L328"/>
    <mergeCell ref="D329:H329"/>
    <mergeCell ref="I329:L329"/>
    <mergeCell ref="D330:L330"/>
    <mergeCell ref="F331:H331"/>
    <mergeCell ref="F332:H332"/>
    <mergeCell ref="F333:H333"/>
    <mergeCell ref="F334:H334"/>
    <mergeCell ref="F335:H335"/>
    <mergeCell ref="F336:H336"/>
    <mergeCell ref="B347:I347"/>
    <mergeCell ref="C348:L348"/>
    <mergeCell ref="C349:L349"/>
    <mergeCell ref="C350:L350"/>
    <mergeCell ref="B351:F351"/>
    <mergeCell ref="G351:L351"/>
    <mergeCell ref="B353:L353"/>
    <mergeCell ref="B354:C354"/>
    <mergeCell ref="D354:L354"/>
    <mergeCell ref="B355:C355"/>
    <mergeCell ref="D355:H355"/>
    <mergeCell ref="J355:L355"/>
    <mergeCell ref="D356:H356"/>
    <mergeCell ref="I356:L356"/>
    <mergeCell ref="D357:H357"/>
    <mergeCell ref="I357:L357"/>
    <mergeCell ref="D358:L358"/>
    <mergeCell ref="F359:H359"/>
    <mergeCell ref="F360:H360"/>
    <mergeCell ref="F361:H361"/>
    <mergeCell ref="F362:H362"/>
    <mergeCell ref="F363:H363"/>
    <mergeCell ref="F364:H364"/>
    <mergeCell ref="B374:I374"/>
    <mergeCell ref="C375:L375"/>
    <mergeCell ref="C376:L376"/>
    <mergeCell ref="C377:L377"/>
    <mergeCell ref="B378:F378"/>
    <mergeCell ref="G378:L378"/>
    <mergeCell ref="B380:L380"/>
    <mergeCell ref="B381:C381"/>
    <mergeCell ref="D381:L381"/>
    <mergeCell ref="B382:C382"/>
    <mergeCell ref="D382:H382"/>
    <mergeCell ref="J382:L382"/>
    <mergeCell ref="D383:H383"/>
    <mergeCell ref="I383:L383"/>
    <mergeCell ref="D384:H384"/>
    <mergeCell ref="I384:L384"/>
    <mergeCell ref="D385:L385"/>
    <mergeCell ref="F386:H386"/>
    <mergeCell ref="F387:H387"/>
    <mergeCell ref="F388:H388"/>
    <mergeCell ref="F389:H389"/>
    <mergeCell ref="F390:H390"/>
    <mergeCell ref="F391:H391"/>
    <mergeCell ref="B395:I395"/>
    <mergeCell ref="C396:L396"/>
    <mergeCell ref="C397:L397"/>
    <mergeCell ref="C398:L398"/>
    <mergeCell ref="B399:F399"/>
    <mergeCell ref="G399:L399"/>
    <mergeCell ref="B401:L401"/>
    <mergeCell ref="B402:C402"/>
    <mergeCell ref="D402:L402"/>
    <mergeCell ref="B403:C403"/>
    <mergeCell ref="D403:H403"/>
    <mergeCell ref="J403:L403"/>
    <mergeCell ref="D404:H404"/>
    <mergeCell ref="I404:L404"/>
    <mergeCell ref="D405:H405"/>
    <mergeCell ref="I405:L405"/>
    <mergeCell ref="D406:L406"/>
    <mergeCell ref="F407:H407"/>
    <mergeCell ref="F408:H408"/>
    <mergeCell ref="F409:H409"/>
    <mergeCell ref="F410:H410"/>
    <mergeCell ref="F411:H411"/>
    <mergeCell ref="F412:H412"/>
    <mergeCell ref="B416:I416"/>
    <mergeCell ref="C417:L417"/>
    <mergeCell ref="C418:L418"/>
    <mergeCell ref="C419:L419"/>
    <mergeCell ref="B420:F420"/>
    <mergeCell ref="G420:L420"/>
    <mergeCell ref="B422:L422"/>
    <mergeCell ref="B423:C423"/>
    <mergeCell ref="D423:L423"/>
    <mergeCell ref="B424:C424"/>
    <mergeCell ref="D424:H424"/>
    <mergeCell ref="J424:L424"/>
    <mergeCell ref="D425:H425"/>
    <mergeCell ref="I425:L425"/>
    <mergeCell ref="D426:H426"/>
    <mergeCell ref="I426:L426"/>
    <mergeCell ref="D427:L427"/>
    <mergeCell ref="F428:H428"/>
    <mergeCell ref="F429:H429"/>
    <mergeCell ref="F430:H430"/>
    <mergeCell ref="F431:H431"/>
    <mergeCell ref="F432:H432"/>
    <mergeCell ref="F433:H433"/>
    <mergeCell ref="B437:I437"/>
    <mergeCell ref="C438:L438"/>
    <mergeCell ref="C439:L439"/>
    <mergeCell ref="C440:L440"/>
    <mergeCell ref="B441:F441"/>
    <mergeCell ref="G441:L441"/>
    <mergeCell ref="B443:L443"/>
    <mergeCell ref="B444:C444"/>
    <mergeCell ref="D444:L444"/>
    <mergeCell ref="B445:C445"/>
    <mergeCell ref="D445:H445"/>
    <mergeCell ref="J445:L445"/>
    <mergeCell ref="D446:H446"/>
    <mergeCell ref="I446:L446"/>
    <mergeCell ref="D447:H447"/>
    <mergeCell ref="I447:L447"/>
    <mergeCell ref="D448:L448"/>
    <mergeCell ref="F449:H449"/>
    <mergeCell ref="F450:H450"/>
    <mergeCell ref="F451:H451"/>
    <mergeCell ref="F452:H452"/>
    <mergeCell ref="F453:H453"/>
    <mergeCell ref="F454:H454"/>
    <mergeCell ref="B458:I458"/>
    <mergeCell ref="C459:L459"/>
    <mergeCell ref="C460:L460"/>
    <mergeCell ref="C461:L461"/>
    <mergeCell ref="B462:F462"/>
    <mergeCell ref="G462:L462"/>
    <mergeCell ref="B464:L464"/>
    <mergeCell ref="B465:C465"/>
    <mergeCell ref="D465:L465"/>
    <mergeCell ref="B466:C466"/>
    <mergeCell ref="D466:H466"/>
    <mergeCell ref="J466:L466"/>
    <mergeCell ref="D467:H467"/>
    <mergeCell ref="I467:L467"/>
    <mergeCell ref="D468:H468"/>
    <mergeCell ref="I468:L468"/>
    <mergeCell ref="D469:L469"/>
    <mergeCell ref="F470:H470"/>
    <mergeCell ref="F471:H471"/>
    <mergeCell ref="F472:H472"/>
    <mergeCell ref="F473:H473"/>
    <mergeCell ref="F474:H474"/>
    <mergeCell ref="F475:H475"/>
    <mergeCell ref="B479:I479"/>
    <mergeCell ref="C480:L480"/>
    <mergeCell ref="C481:L481"/>
    <mergeCell ref="C482:L482"/>
    <mergeCell ref="B483:F483"/>
    <mergeCell ref="G483:L483"/>
    <mergeCell ref="B485:L485"/>
    <mergeCell ref="B486:C486"/>
    <mergeCell ref="D486:L486"/>
    <mergeCell ref="B487:C487"/>
    <mergeCell ref="D487:H487"/>
    <mergeCell ref="J487:L487"/>
    <mergeCell ref="D488:H488"/>
    <mergeCell ref="I488:L488"/>
    <mergeCell ref="D489:H489"/>
    <mergeCell ref="I489:L489"/>
    <mergeCell ref="D490:L490"/>
    <mergeCell ref="F491:H491"/>
    <mergeCell ref="F492:H492"/>
    <mergeCell ref="F493:H493"/>
    <mergeCell ref="F494:H494"/>
    <mergeCell ref="F495:H495"/>
    <mergeCell ref="F496:H496"/>
    <mergeCell ref="B500:I500"/>
    <mergeCell ref="C501:L501"/>
    <mergeCell ref="C502:L502"/>
    <mergeCell ref="C503:L503"/>
    <mergeCell ref="B504:F504"/>
    <mergeCell ref="G504:L504"/>
    <mergeCell ref="B506:L506"/>
    <mergeCell ref="B507:C507"/>
    <mergeCell ref="D507:L507"/>
    <mergeCell ref="B508:C508"/>
    <mergeCell ref="D508:H508"/>
    <mergeCell ref="J508:L508"/>
    <mergeCell ref="D509:H509"/>
    <mergeCell ref="I509:L509"/>
    <mergeCell ref="D510:H510"/>
    <mergeCell ref="I510:L510"/>
    <mergeCell ref="D511:L511"/>
    <mergeCell ref="F512:H512"/>
    <mergeCell ref="F513:H513"/>
    <mergeCell ref="F514:H514"/>
    <mergeCell ref="F515:H515"/>
    <mergeCell ref="F516:H516"/>
    <mergeCell ref="F517:H517"/>
    <mergeCell ref="B521:I521"/>
    <mergeCell ref="C522:L522"/>
    <mergeCell ref="C523:L523"/>
    <mergeCell ref="C524:L524"/>
    <mergeCell ref="B525:F525"/>
    <mergeCell ref="G525:L525"/>
    <mergeCell ref="B527:L527"/>
    <mergeCell ref="B528:C528"/>
    <mergeCell ref="D528:L528"/>
    <mergeCell ref="B529:C529"/>
    <mergeCell ref="D529:H529"/>
    <mergeCell ref="J529:L529"/>
    <mergeCell ref="D530:H530"/>
    <mergeCell ref="I530:L530"/>
    <mergeCell ref="D531:H531"/>
    <mergeCell ref="I531:L531"/>
    <mergeCell ref="D532:L532"/>
    <mergeCell ref="F533:H533"/>
    <mergeCell ref="F534:H534"/>
    <mergeCell ref="F535:H535"/>
    <mergeCell ref="F536:H536"/>
    <mergeCell ref="F537:H537"/>
    <mergeCell ref="F538:H538"/>
    <mergeCell ref="B542:I542"/>
    <mergeCell ref="C543:L543"/>
    <mergeCell ref="C544:L544"/>
    <mergeCell ref="C545:L545"/>
    <mergeCell ref="B546:F546"/>
    <mergeCell ref="G546:L546"/>
    <mergeCell ref="B548:L548"/>
    <mergeCell ref="B549:C549"/>
    <mergeCell ref="D549:L549"/>
    <mergeCell ref="B550:C550"/>
    <mergeCell ref="D550:H550"/>
    <mergeCell ref="J550:L550"/>
    <mergeCell ref="D551:H551"/>
    <mergeCell ref="I551:L551"/>
    <mergeCell ref="D552:H552"/>
    <mergeCell ref="I552:L552"/>
    <mergeCell ref="D553:L553"/>
    <mergeCell ref="F554:H554"/>
    <mergeCell ref="F555:H555"/>
    <mergeCell ref="F556:H556"/>
    <mergeCell ref="F557:H557"/>
    <mergeCell ref="F558:H558"/>
    <mergeCell ref="F559:H559"/>
    <mergeCell ref="B563:I563"/>
    <mergeCell ref="C564:L564"/>
    <mergeCell ref="C565:L565"/>
    <mergeCell ref="C566:L566"/>
    <mergeCell ref="B567:F567"/>
    <mergeCell ref="G567:L567"/>
    <mergeCell ref="B569:L569"/>
    <mergeCell ref="B570:C570"/>
    <mergeCell ref="D570:L570"/>
    <mergeCell ref="B571:C571"/>
    <mergeCell ref="D571:H571"/>
    <mergeCell ref="J571:L571"/>
    <mergeCell ref="D572:H572"/>
    <mergeCell ref="I572:L572"/>
    <mergeCell ref="D573:H573"/>
    <mergeCell ref="I573:L573"/>
    <mergeCell ref="D574:L574"/>
    <mergeCell ref="F575:H575"/>
    <mergeCell ref="F576:H576"/>
    <mergeCell ref="F577:H577"/>
    <mergeCell ref="F578:H578"/>
    <mergeCell ref="F579:H579"/>
    <mergeCell ref="F580:H580"/>
    <mergeCell ref="B590:I590"/>
    <mergeCell ref="C591:L591"/>
    <mergeCell ref="C592:L592"/>
    <mergeCell ref="C593:L593"/>
    <mergeCell ref="B594:F594"/>
    <mergeCell ref="G594:L594"/>
    <mergeCell ref="B596:L596"/>
    <mergeCell ref="B597:C597"/>
    <mergeCell ref="D597:L597"/>
    <mergeCell ref="B598:C598"/>
    <mergeCell ref="D598:H598"/>
    <mergeCell ref="J598:L598"/>
    <mergeCell ref="D599:H599"/>
    <mergeCell ref="I599:L599"/>
    <mergeCell ref="D600:H600"/>
    <mergeCell ref="I600:L600"/>
    <mergeCell ref="D601:L601"/>
    <mergeCell ref="F602:H602"/>
    <mergeCell ref="F603:H603"/>
    <mergeCell ref="F604:H604"/>
    <mergeCell ref="F605:H605"/>
    <mergeCell ref="F606:H606"/>
    <mergeCell ref="F607:H607"/>
    <mergeCell ref="B613:I613"/>
    <mergeCell ref="C614:L614"/>
    <mergeCell ref="C615:L615"/>
    <mergeCell ref="C616:L616"/>
    <mergeCell ref="B617:F617"/>
    <mergeCell ref="G617:L617"/>
    <mergeCell ref="B619:L619"/>
    <mergeCell ref="B620:C620"/>
    <mergeCell ref="D620:L620"/>
    <mergeCell ref="B621:C621"/>
    <mergeCell ref="D621:H621"/>
    <mergeCell ref="J621:L621"/>
    <mergeCell ref="D622:H622"/>
    <mergeCell ref="I622:L622"/>
    <mergeCell ref="D623:H623"/>
    <mergeCell ref="I623:L623"/>
    <mergeCell ref="D624:L624"/>
    <mergeCell ref="F625:H625"/>
    <mergeCell ref="F626:H626"/>
    <mergeCell ref="F627:H627"/>
    <mergeCell ref="F628:H628"/>
    <mergeCell ref="F629:H629"/>
    <mergeCell ref="F630:H630"/>
    <mergeCell ref="B636:I636"/>
    <mergeCell ref="C637:L637"/>
    <mergeCell ref="C638:L638"/>
    <mergeCell ref="C639:L639"/>
    <mergeCell ref="B640:F640"/>
    <mergeCell ref="G640:L640"/>
    <mergeCell ref="B642:L642"/>
    <mergeCell ref="B643:C643"/>
    <mergeCell ref="D643:L643"/>
    <mergeCell ref="B644:C644"/>
    <mergeCell ref="D644:H644"/>
    <mergeCell ref="J644:L644"/>
    <mergeCell ref="D645:H645"/>
    <mergeCell ref="I645:L645"/>
    <mergeCell ref="D646:H646"/>
    <mergeCell ref="I646:L646"/>
    <mergeCell ref="D647:L647"/>
    <mergeCell ref="F648:H648"/>
    <mergeCell ref="F649:H649"/>
    <mergeCell ref="F650:H650"/>
    <mergeCell ref="F651:H651"/>
    <mergeCell ref="F652:H652"/>
    <mergeCell ref="F653:H653"/>
    <mergeCell ref="B659:I659"/>
    <mergeCell ref="C660:L660"/>
    <mergeCell ref="C661:L661"/>
    <mergeCell ref="C662:L662"/>
    <mergeCell ref="B663:F663"/>
    <mergeCell ref="G663:L663"/>
    <mergeCell ref="B665:L665"/>
    <mergeCell ref="B666:C666"/>
    <mergeCell ref="D666:L666"/>
    <mergeCell ref="B667:C667"/>
    <mergeCell ref="D667:H667"/>
    <mergeCell ref="J667:L667"/>
    <mergeCell ref="D668:H668"/>
    <mergeCell ref="I668:L668"/>
    <mergeCell ref="D669:H669"/>
    <mergeCell ref="I669:L669"/>
    <mergeCell ref="D670:L670"/>
    <mergeCell ref="F671:H671"/>
    <mergeCell ref="F672:H672"/>
    <mergeCell ref="F673:H673"/>
    <mergeCell ref="F674:H674"/>
    <mergeCell ref="F675:H675"/>
    <mergeCell ref="F676:H676"/>
    <mergeCell ref="B684:I684"/>
    <mergeCell ref="C685:L685"/>
    <mergeCell ref="C686:L686"/>
    <mergeCell ref="C687:L687"/>
    <mergeCell ref="B688:F688"/>
    <mergeCell ref="G688:L688"/>
    <mergeCell ref="B690:L690"/>
    <mergeCell ref="B691:C691"/>
    <mergeCell ref="D691:L691"/>
    <mergeCell ref="B692:C692"/>
    <mergeCell ref="D692:H692"/>
    <mergeCell ref="J692:L692"/>
    <mergeCell ref="D693:H693"/>
    <mergeCell ref="I693:L693"/>
    <mergeCell ref="D694:H694"/>
    <mergeCell ref="I694:L694"/>
    <mergeCell ref="D695:L695"/>
    <mergeCell ref="F696:H696"/>
    <mergeCell ref="F697:H697"/>
    <mergeCell ref="F698:H698"/>
    <mergeCell ref="F699:H699"/>
    <mergeCell ref="F700:H700"/>
    <mergeCell ref="F701:H701"/>
    <mergeCell ref="B713:I713"/>
    <mergeCell ref="C714:L714"/>
    <mergeCell ref="C715:L715"/>
    <mergeCell ref="C716:L716"/>
    <mergeCell ref="B717:F717"/>
    <mergeCell ref="G717:L717"/>
    <mergeCell ref="B719:L719"/>
    <mergeCell ref="B720:C720"/>
    <mergeCell ref="D720:L720"/>
    <mergeCell ref="B721:C721"/>
    <mergeCell ref="D721:H721"/>
    <mergeCell ref="J721:L721"/>
    <mergeCell ref="D722:H722"/>
    <mergeCell ref="I722:L722"/>
    <mergeCell ref="D723:H723"/>
    <mergeCell ref="I723:L723"/>
    <mergeCell ref="D724:L724"/>
    <mergeCell ref="F725:H725"/>
    <mergeCell ref="F726:H726"/>
    <mergeCell ref="F727:H727"/>
    <mergeCell ref="F728:H728"/>
    <mergeCell ref="F729:H729"/>
    <mergeCell ref="F730:H730"/>
    <mergeCell ref="B738:I738"/>
    <mergeCell ref="C739:L739"/>
    <mergeCell ref="C740:L740"/>
    <mergeCell ref="C741:L741"/>
    <mergeCell ref="B742:F742"/>
    <mergeCell ref="G742:L742"/>
    <mergeCell ref="B744:L744"/>
    <mergeCell ref="B745:C745"/>
    <mergeCell ref="D745:L745"/>
    <mergeCell ref="B746:C746"/>
    <mergeCell ref="D746:H746"/>
    <mergeCell ref="J746:L746"/>
    <mergeCell ref="D747:H747"/>
    <mergeCell ref="I747:L747"/>
    <mergeCell ref="D748:H748"/>
    <mergeCell ref="I748:L748"/>
    <mergeCell ref="D749:L749"/>
    <mergeCell ref="F750:H750"/>
    <mergeCell ref="F751:H751"/>
    <mergeCell ref="F752:H752"/>
    <mergeCell ref="F753:H753"/>
    <mergeCell ref="F754:H754"/>
    <mergeCell ref="F755:H755"/>
    <mergeCell ref="B765:I765"/>
    <mergeCell ref="C766:L766"/>
    <mergeCell ref="C767:L767"/>
    <mergeCell ref="C768:L768"/>
    <mergeCell ref="B769:F769"/>
    <mergeCell ref="G769:L769"/>
    <mergeCell ref="B771:L771"/>
    <mergeCell ref="B772:C772"/>
    <mergeCell ref="D772:L772"/>
    <mergeCell ref="B773:C773"/>
    <mergeCell ref="D773:H773"/>
    <mergeCell ref="J773:L773"/>
    <mergeCell ref="D774:H774"/>
    <mergeCell ref="I774:L774"/>
    <mergeCell ref="D775:H775"/>
    <mergeCell ref="I775:L775"/>
    <mergeCell ref="D776:L776"/>
    <mergeCell ref="F777:H777"/>
    <mergeCell ref="F778:H778"/>
    <mergeCell ref="F779:H779"/>
    <mergeCell ref="F780:H780"/>
    <mergeCell ref="F781:H781"/>
    <mergeCell ref="F782:H782"/>
    <mergeCell ref="B792:I792"/>
    <mergeCell ref="C793:L793"/>
    <mergeCell ref="C794:L794"/>
    <mergeCell ref="C795:L795"/>
    <mergeCell ref="B796:F796"/>
    <mergeCell ref="G796:L796"/>
    <mergeCell ref="B798:L798"/>
    <mergeCell ref="B799:C799"/>
    <mergeCell ref="D799:L799"/>
    <mergeCell ref="B800:C800"/>
    <mergeCell ref="D800:H800"/>
    <mergeCell ref="J800:L800"/>
    <mergeCell ref="D801:H801"/>
    <mergeCell ref="I801:L801"/>
    <mergeCell ref="D802:H802"/>
    <mergeCell ref="I802:L802"/>
    <mergeCell ref="D803:L803"/>
    <mergeCell ref="F804:H804"/>
    <mergeCell ref="F805:H805"/>
    <mergeCell ref="F806:H806"/>
    <mergeCell ref="F807:H807"/>
    <mergeCell ref="F808:H808"/>
    <mergeCell ref="F809:H809"/>
    <mergeCell ref="B823:I823"/>
    <mergeCell ref="C824:L824"/>
    <mergeCell ref="C825:L825"/>
    <mergeCell ref="C826:L826"/>
    <mergeCell ref="B827:F827"/>
    <mergeCell ref="G827:L827"/>
    <mergeCell ref="B829:L829"/>
    <mergeCell ref="B830:C830"/>
    <mergeCell ref="D830:L830"/>
    <mergeCell ref="B831:C831"/>
    <mergeCell ref="D831:H831"/>
    <mergeCell ref="J831:L831"/>
    <mergeCell ref="D832:H832"/>
    <mergeCell ref="I832:L832"/>
    <mergeCell ref="D833:H833"/>
    <mergeCell ref="I833:L833"/>
    <mergeCell ref="D834:L834"/>
    <mergeCell ref="F835:H835"/>
    <mergeCell ref="F836:H836"/>
    <mergeCell ref="F837:H837"/>
    <mergeCell ref="F838:H838"/>
    <mergeCell ref="F839:H839"/>
    <mergeCell ref="F840:H840"/>
    <mergeCell ref="B853:I853"/>
    <mergeCell ref="C854:L854"/>
    <mergeCell ref="C855:L855"/>
    <mergeCell ref="C856:L856"/>
    <mergeCell ref="B857:F857"/>
    <mergeCell ref="G857:L857"/>
    <mergeCell ref="B859:L859"/>
    <mergeCell ref="B860:C860"/>
    <mergeCell ref="D860:L860"/>
    <mergeCell ref="B861:C861"/>
    <mergeCell ref="D861:H861"/>
    <mergeCell ref="J861:L861"/>
    <mergeCell ref="D862:H862"/>
    <mergeCell ref="I862:L862"/>
    <mergeCell ref="D863:H863"/>
    <mergeCell ref="I863:L863"/>
    <mergeCell ref="D864:L864"/>
    <mergeCell ref="F865:H865"/>
    <mergeCell ref="F866:H866"/>
    <mergeCell ref="F867:H867"/>
    <mergeCell ref="F868:H868"/>
    <mergeCell ref="F869:H869"/>
    <mergeCell ref="F870:H870"/>
    <mergeCell ref="B879:I879"/>
    <mergeCell ref="C880:L880"/>
    <mergeCell ref="C881:L881"/>
    <mergeCell ref="C882:L882"/>
    <mergeCell ref="B883:F883"/>
    <mergeCell ref="G883:L883"/>
    <mergeCell ref="B885:L885"/>
    <mergeCell ref="B886:C886"/>
    <mergeCell ref="D886:L886"/>
    <mergeCell ref="B887:C887"/>
    <mergeCell ref="D887:H887"/>
    <mergeCell ref="J887:L887"/>
    <mergeCell ref="D888:H888"/>
    <mergeCell ref="I888:L888"/>
    <mergeCell ref="D889:H889"/>
    <mergeCell ref="I889:L889"/>
    <mergeCell ref="D890:L890"/>
    <mergeCell ref="F891:H891"/>
    <mergeCell ref="F892:H892"/>
    <mergeCell ref="F893:H893"/>
    <mergeCell ref="F894:H894"/>
    <mergeCell ref="F895:H895"/>
    <mergeCell ref="F896:H896"/>
    <mergeCell ref="B906:I906"/>
    <mergeCell ref="C907:L907"/>
    <mergeCell ref="C908:L908"/>
    <mergeCell ref="C909:L909"/>
    <mergeCell ref="B910:F910"/>
    <mergeCell ref="G910:L910"/>
    <mergeCell ref="B912:L912"/>
    <mergeCell ref="B913:C913"/>
    <mergeCell ref="D913:L913"/>
    <mergeCell ref="B914:C914"/>
    <mergeCell ref="D914:H914"/>
    <mergeCell ref="J914:L914"/>
    <mergeCell ref="D915:H915"/>
    <mergeCell ref="I915:L915"/>
    <mergeCell ref="D916:H916"/>
    <mergeCell ref="I916:L916"/>
    <mergeCell ref="D917:L917"/>
    <mergeCell ref="F918:H918"/>
    <mergeCell ref="F919:H919"/>
    <mergeCell ref="F920:H920"/>
    <mergeCell ref="F921:H921"/>
    <mergeCell ref="F922:H922"/>
    <mergeCell ref="F923:H923"/>
    <mergeCell ref="B937:I937"/>
    <mergeCell ref="C938:L938"/>
    <mergeCell ref="C939:L939"/>
    <mergeCell ref="C940:L940"/>
    <mergeCell ref="B941:F941"/>
    <mergeCell ref="G941:L941"/>
    <mergeCell ref="B943:L943"/>
    <mergeCell ref="B944:L944"/>
    <mergeCell ref="B945:L945"/>
    <mergeCell ref="B946:L946"/>
    <mergeCell ref="B5:B7"/>
    <mergeCell ref="B8:B13"/>
    <mergeCell ref="B14:B25"/>
    <mergeCell ref="B35:B37"/>
    <mergeCell ref="B38:B43"/>
    <mergeCell ref="B44:B52"/>
    <mergeCell ref="B62:B64"/>
    <mergeCell ref="B65:B70"/>
    <mergeCell ref="B71:B73"/>
    <mergeCell ref="B83:B85"/>
    <mergeCell ref="B86:B91"/>
    <mergeCell ref="B92:B102"/>
    <mergeCell ref="B112:B114"/>
    <mergeCell ref="B115:B120"/>
    <mergeCell ref="B121:B128"/>
    <mergeCell ref="B138:B140"/>
    <mergeCell ref="B141:B146"/>
    <mergeCell ref="B147:B156"/>
    <mergeCell ref="B166:B168"/>
    <mergeCell ref="B169:B174"/>
    <mergeCell ref="B175:B182"/>
    <mergeCell ref="B192:B194"/>
    <mergeCell ref="B195:B200"/>
    <mergeCell ref="B201:B215"/>
    <mergeCell ref="B225:B227"/>
    <mergeCell ref="B228:B233"/>
    <mergeCell ref="B234:B238"/>
    <mergeCell ref="B248:B250"/>
    <mergeCell ref="B251:B256"/>
    <mergeCell ref="B257:B259"/>
    <mergeCell ref="B269:B271"/>
    <mergeCell ref="B272:B277"/>
    <mergeCell ref="B278:B287"/>
    <mergeCell ref="B298:B300"/>
    <mergeCell ref="B301:B306"/>
    <mergeCell ref="B307:B318"/>
    <mergeCell ref="B328:B330"/>
    <mergeCell ref="B331:B336"/>
    <mergeCell ref="B337:B346"/>
    <mergeCell ref="B356:B358"/>
    <mergeCell ref="B359:B364"/>
    <mergeCell ref="B365:B373"/>
    <mergeCell ref="B383:B385"/>
    <mergeCell ref="B386:B391"/>
    <mergeCell ref="B392:B394"/>
    <mergeCell ref="B404:B406"/>
    <mergeCell ref="B407:B412"/>
    <mergeCell ref="B413:B415"/>
    <mergeCell ref="B425:B427"/>
    <mergeCell ref="B428:B433"/>
    <mergeCell ref="B434:B436"/>
    <mergeCell ref="B446:B448"/>
    <mergeCell ref="B449:B454"/>
    <mergeCell ref="B455:B457"/>
    <mergeCell ref="B467:B469"/>
    <mergeCell ref="B470:B475"/>
    <mergeCell ref="B476:B478"/>
    <mergeCell ref="B488:B490"/>
    <mergeCell ref="B491:B496"/>
    <mergeCell ref="B497:B499"/>
    <mergeCell ref="B509:B511"/>
    <mergeCell ref="B512:B517"/>
    <mergeCell ref="B518:B520"/>
    <mergeCell ref="B530:B532"/>
    <mergeCell ref="B533:B538"/>
    <mergeCell ref="B539:B541"/>
    <mergeCell ref="B551:B553"/>
    <mergeCell ref="B554:B559"/>
    <mergeCell ref="B560:B562"/>
    <mergeCell ref="B572:B574"/>
    <mergeCell ref="B575:B580"/>
    <mergeCell ref="B581:B589"/>
    <mergeCell ref="B599:B601"/>
    <mergeCell ref="B602:B607"/>
    <mergeCell ref="B608:B612"/>
    <mergeCell ref="B622:B624"/>
    <mergeCell ref="B625:B630"/>
    <mergeCell ref="B631:B635"/>
    <mergeCell ref="B645:B647"/>
    <mergeCell ref="B648:B653"/>
    <mergeCell ref="B654:B658"/>
    <mergeCell ref="B668:B670"/>
    <mergeCell ref="B671:B676"/>
    <mergeCell ref="B677:B683"/>
    <mergeCell ref="B693:B695"/>
    <mergeCell ref="B696:B701"/>
    <mergeCell ref="B702:B712"/>
    <mergeCell ref="B722:B724"/>
    <mergeCell ref="B725:B730"/>
    <mergeCell ref="B731:B737"/>
    <mergeCell ref="B747:B749"/>
    <mergeCell ref="B750:B755"/>
    <mergeCell ref="B756:B764"/>
    <mergeCell ref="B774:B776"/>
    <mergeCell ref="B777:B782"/>
    <mergeCell ref="B783:B791"/>
    <mergeCell ref="B801:B803"/>
    <mergeCell ref="B804:B809"/>
    <mergeCell ref="B810:B822"/>
    <mergeCell ref="B832:B834"/>
    <mergeCell ref="B835:B840"/>
    <mergeCell ref="B841:B852"/>
    <mergeCell ref="B862:B864"/>
    <mergeCell ref="B865:B870"/>
    <mergeCell ref="B871:B878"/>
    <mergeCell ref="B888:B890"/>
    <mergeCell ref="B891:B896"/>
    <mergeCell ref="B897:B905"/>
    <mergeCell ref="B915:B917"/>
    <mergeCell ref="B918:B923"/>
    <mergeCell ref="B924:B936"/>
    <mergeCell ref="C5:C6"/>
    <mergeCell ref="C15:C19"/>
    <mergeCell ref="C20:C23"/>
    <mergeCell ref="C35:C36"/>
    <mergeCell ref="C45:C49"/>
    <mergeCell ref="C62:C63"/>
    <mergeCell ref="C83:C84"/>
    <mergeCell ref="C93:C97"/>
    <mergeCell ref="C98:C99"/>
    <mergeCell ref="C101:C102"/>
    <mergeCell ref="C112:C113"/>
    <mergeCell ref="C122:C124"/>
    <mergeCell ref="C125:C126"/>
    <mergeCell ref="C138:C139"/>
    <mergeCell ref="C148:C151"/>
    <mergeCell ref="C152:C153"/>
    <mergeCell ref="C154:C155"/>
    <mergeCell ref="C166:C167"/>
    <mergeCell ref="C176:C178"/>
    <mergeCell ref="C179:C180"/>
    <mergeCell ref="C192:C193"/>
    <mergeCell ref="C202:C206"/>
    <mergeCell ref="C207:C212"/>
    <mergeCell ref="C213:C214"/>
    <mergeCell ref="C225:C226"/>
    <mergeCell ref="C235:C236"/>
    <mergeCell ref="C237:C238"/>
    <mergeCell ref="C248:C249"/>
    <mergeCell ref="C269:C270"/>
    <mergeCell ref="C279:C282"/>
    <mergeCell ref="C283:C285"/>
    <mergeCell ref="C298:C299"/>
    <mergeCell ref="C308:C314"/>
    <mergeCell ref="C315:C316"/>
    <mergeCell ref="C328:C329"/>
    <mergeCell ref="C338:C342"/>
    <mergeCell ref="C343:C344"/>
    <mergeCell ref="C356:C357"/>
    <mergeCell ref="C366:C369"/>
    <mergeCell ref="C370:C371"/>
    <mergeCell ref="C383:C384"/>
    <mergeCell ref="C404:C405"/>
    <mergeCell ref="C425:C426"/>
    <mergeCell ref="C446:C447"/>
    <mergeCell ref="C467:C468"/>
    <mergeCell ref="C488:C489"/>
    <mergeCell ref="C509:C510"/>
    <mergeCell ref="C530:C531"/>
    <mergeCell ref="C551:C552"/>
    <mergeCell ref="C572:C573"/>
    <mergeCell ref="C582:C585"/>
    <mergeCell ref="C586:C587"/>
    <mergeCell ref="C599:C600"/>
    <mergeCell ref="C609:C610"/>
    <mergeCell ref="C611:C612"/>
    <mergeCell ref="C622:C623"/>
    <mergeCell ref="C632:C633"/>
    <mergeCell ref="C634:C635"/>
    <mergeCell ref="C645:C646"/>
    <mergeCell ref="C655:C656"/>
    <mergeCell ref="C657:C658"/>
    <mergeCell ref="C668:C669"/>
    <mergeCell ref="C678:C680"/>
    <mergeCell ref="C693:C694"/>
    <mergeCell ref="C703:C706"/>
    <mergeCell ref="C707:C710"/>
    <mergeCell ref="C722:C723"/>
    <mergeCell ref="C732:C734"/>
    <mergeCell ref="C747:C748"/>
    <mergeCell ref="C757:C759"/>
    <mergeCell ref="C760:C762"/>
    <mergeCell ref="C774:C775"/>
    <mergeCell ref="C784:C786"/>
    <mergeCell ref="C787:C789"/>
    <mergeCell ref="C801:C802"/>
    <mergeCell ref="C811:C816"/>
    <mergeCell ref="C817:C819"/>
    <mergeCell ref="C821:C822"/>
    <mergeCell ref="C832:C833"/>
    <mergeCell ref="C842:C847"/>
    <mergeCell ref="C848:C850"/>
    <mergeCell ref="C862:C863"/>
    <mergeCell ref="C872:C874"/>
    <mergeCell ref="C875:C876"/>
    <mergeCell ref="C888:C889"/>
    <mergeCell ref="C898:C900"/>
    <mergeCell ref="C901:C903"/>
    <mergeCell ref="C915:C916"/>
    <mergeCell ref="C925:C930"/>
    <mergeCell ref="C931:C933"/>
    <mergeCell ref="C935:C936"/>
    <mergeCell ref="D15:D17"/>
    <mergeCell ref="D20:D21"/>
    <mergeCell ref="D22:D23"/>
    <mergeCell ref="D45:D47"/>
    <mergeCell ref="D93:D95"/>
    <mergeCell ref="D101:D102"/>
    <mergeCell ref="D125:D126"/>
    <mergeCell ref="D148:D149"/>
    <mergeCell ref="D152:D153"/>
    <mergeCell ref="D154:D155"/>
    <mergeCell ref="D179:D180"/>
    <mergeCell ref="D203:D204"/>
    <mergeCell ref="D205:D206"/>
    <mergeCell ref="D208:D209"/>
    <mergeCell ref="D210:D211"/>
    <mergeCell ref="D213:D214"/>
    <mergeCell ref="D280:D281"/>
    <mergeCell ref="D283:D284"/>
    <mergeCell ref="D308:D311"/>
    <mergeCell ref="D312:D313"/>
    <mergeCell ref="D315:D316"/>
    <mergeCell ref="D338:D339"/>
    <mergeCell ref="D340:D341"/>
    <mergeCell ref="D343:D344"/>
    <mergeCell ref="D367:D368"/>
    <mergeCell ref="D370:D371"/>
    <mergeCell ref="D582:D583"/>
    <mergeCell ref="D586:D587"/>
    <mergeCell ref="D704:D705"/>
    <mergeCell ref="D708:D709"/>
    <mergeCell ref="D811:D812"/>
    <mergeCell ref="D813:D814"/>
    <mergeCell ref="D815:D816"/>
    <mergeCell ref="D821:D822"/>
    <mergeCell ref="D842:D845"/>
    <mergeCell ref="D848:D850"/>
    <mergeCell ref="D872:D873"/>
    <mergeCell ref="D925:D926"/>
    <mergeCell ref="D927:D928"/>
    <mergeCell ref="D929:D930"/>
    <mergeCell ref="D935:D936"/>
    <mergeCell ref="L9:L13"/>
    <mergeCell ref="L39:L43"/>
    <mergeCell ref="L66:L70"/>
    <mergeCell ref="L87:L91"/>
    <mergeCell ref="L116:L120"/>
    <mergeCell ref="L142:L146"/>
    <mergeCell ref="L170:L174"/>
    <mergeCell ref="L196:L200"/>
    <mergeCell ref="L229:L233"/>
    <mergeCell ref="L252:L256"/>
    <mergeCell ref="L273:L277"/>
    <mergeCell ref="L302:L306"/>
    <mergeCell ref="L332:L336"/>
    <mergeCell ref="L360:L364"/>
    <mergeCell ref="L387:L391"/>
    <mergeCell ref="L408:L412"/>
    <mergeCell ref="L429:L433"/>
    <mergeCell ref="L450:L454"/>
    <mergeCell ref="L471:L475"/>
    <mergeCell ref="L492:L496"/>
    <mergeCell ref="L513:L517"/>
    <mergeCell ref="L534:L538"/>
    <mergeCell ref="L555:L559"/>
    <mergeCell ref="L576:L580"/>
    <mergeCell ref="L603:L607"/>
    <mergeCell ref="L626:L630"/>
    <mergeCell ref="L649:L653"/>
    <mergeCell ref="L672:L676"/>
    <mergeCell ref="L697:L701"/>
    <mergeCell ref="L726:L730"/>
    <mergeCell ref="L751:L755"/>
    <mergeCell ref="L778:L782"/>
    <mergeCell ref="L805:L809"/>
    <mergeCell ref="L836:L840"/>
    <mergeCell ref="L866:L870"/>
    <mergeCell ref="L892:L896"/>
    <mergeCell ref="L919:L923"/>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2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469</v>
      </c>
      <c r="B2" s="2" t="s">
        <v>470</v>
      </c>
      <c r="C2" s="2" t="s">
        <v>471</v>
      </c>
      <c r="D2" s="2" t="s">
        <v>472</v>
      </c>
      <c r="E2" s="2" t="s">
        <v>473</v>
      </c>
      <c r="F2" s="2"/>
      <c r="G2" s="2"/>
    </row>
    <row r="3" ht="14.3" customHeight="1" spans="1:7">
      <c r="A3" s="2"/>
      <c r="B3" s="2"/>
      <c r="C3" s="2"/>
      <c r="D3" s="2"/>
      <c r="E3" s="2" t="s">
        <v>474</v>
      </c>
      <c r="F3" s="2" t="s">
        <v>19</v>
      </c>
      <c r="G3" s="2" t="s">
        <v>475</v>
      </c>
    </row>
    <row r="4" ht="19.55" customHeight="1" spans="1:7">
      <c r="A4" s="3" t="s">
        <v>476</v>
      </c>
      <c r="B4" s="3" t="s">
        <v>5</v>
      </c>
      <c r="C4" s="3" t="s">
        <v>477</v>
      </c>
      <c r="D4" s="3" t="s">
        <v>7</v>
      </c>
      <c r="E4" s="4">
        <v>1885.55287</v>
      </c>
      <c r="F4" s="4">
        <v>3047.371613</v>
      </c>
      <c r="G4" s="4">
        <v>2463.044728</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HUAWEI</cp:lastModifiedBy>
  <dcterms:created xsi:type="dcterms:W3CDTF">2025-09-06T02:35:00Z</dcterms:created>
  <dcterms:modified xsi:type="dcterms:W3CDTF">2025-09-15T08:49:39Z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90828BCEC1B6419AA94755855D12BCBA</vt:lpwstr>
  </property>
  <property fmtid="{D5CDD505-2E9C-101B-9397-08002B2CF9AE}" pid="3" name="KSOProductBuildVer">
    <vt:lpwstr>2052-12.8.2.1119</vt:lpwstr>
  </property>
</Properties>
</file>