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activeTab="7"/>
  </bookViews>
  <sheets>
    <sheet name="封面" sheetId="19"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6" sheetId="17" r:id="rId14"/>
    <sheet name="7" sheetId="18" r:id="rId15"/>
  </sheets>
  <externalReferences>
    <externalReference r:id="rId17"/>
    <externalReference r:id="rId18"/>
    <externalReference r:id="rId19"/>
    <externalReference r:id="rId20"/>
    <externalReference r:id="rId21"/>
  </externalReferences>
  <definedNames>
    <definedName name="_xlnm.Print_Area" localSheetId="1">'1'!$B$1:$E$40</definedName>
    <definedName name="_xlnm.Print_Area" localSheetId="3">'1-2'!$B$1:$K$17</definedName>
    <definedName name="_______________A01">#REF!</definedName>
    <definedName name="_______________A08">'[1]A01-1'!$A$5:$C$36</definedName>
    <definedName name="____1A01_">#REF!</definedName>
    <definedName name="____2A08_">'[2]A01-1'!$A$5:$C$36</definedName>
    <definedName name="____A01">#REF!</definedName>
    <definedName name="____A08">'[3]A01-1'!$A$5:$C$36</definedName>
    <definedName name="___1A01_">#REF!</definedName>
    <definedName name="___2A08_">'[1]A01-1'!$A$5:$C$36</definedName>
    <definedName name="___A01">#REF!</definedName>
    <definedName name="___A08">'[3]A01-1'!$A$5:$C$36</definedName>
    <definedName name="__1A01_">#REF!</definedName>
    <definedName name="__2A01_">#REF!</definedName>
    <definedName name="__2A08_">'[1]A01-1'!$A$5:$C$36</definedName>
    <definedName name="__4A08_">'[1]A01-1'!$A$5:$C$36</definedName>
    <definedName name="__A01">#REF!</definedName>
    <definedName name="__A08">'[1]A01-1'!$A$5:$C$36</definedName>
    <definedName name="_1A01_">#REF!</definedName>
    <definedName name="_2A01_">#REF!</definedName>
    <definedName name="_2A08_">'[4]A01-1'!$A$5:$C$36</definedName>
    <definedName name="_4A08_">'[1]A01-1'!$A$5:$C$36</definedName>
    <definedName name="_A01">#REF!</definedName>
    <definedName name="_A08">'[1]A01-1'!$A$5:$C$36</definedName>
    <definedName name="_a8756">'[5]A01-1'!$A$5:$C$36</definedName>
    <definedName name="_qyc1234">#REF!</definedName>
    <definedName name="a">#N/A</definedName>
    <definedName name="______________A01">#REF!</definedName>
    <definedName name="________________A08">'[5]A01-1'!$A$5:$C$36</definedName>
    <definedName name="b">#N/A</definedName>
    <definedName name="d">#N/A</definedName>
    <definedName name="Database" hidden="1">#REF!</definedName>
    <definedName name="e">#N/A</definedName>
    <definedName name="f">#N/A</definedName>
    <definedName name="g">#N/A</definedName>
    <definedName name="h">#N/A</definedName>
    <definedName name="i">#N/A</definedName>
    <definedName name="j">#N/A</definedName>
    <definedName name="k">#N/A</definedName>
    <definedName name="l">#N/A</definedName>
    <definedName name="m">#N/A</definedName>
    <definedName name="MAILMERGEMODE">"OneWorksheet"</definedName>
    <definedName name="n">#N/A</definedName>
    <definedName name="_xlnm.Print_Titles">#N/A</definedName>
    <definedName name="___________qyc1234">#REF!</definedName>
    <definedName name="s">#N/A</definedName>
    <definedName name="地区名称">#REF!</definedName>
    <definedName name="支出">#REF!</definedName>
    <definedName name="_____A01">#REF!</definedName>
    <definedName name="__qyc1234">#REF!</definedName>
    <definedName name="______A01">#REF!</definedName>
    <definedName name="___qyc1234">#REF!</definedName>
    <definedName name="____________A01">#REF!</definedName>
    <definedName name="___________A01">#REF!</definedName>
    <definedName name="__________A01">#REF!</definedName>
    <definedName name="_________qyc1234">#REF!</definedName>
    <definedName name="________qyc1234">#REF!</definedName>
    <definedName name="_______qyc1234">#REF!</definedName>
    <definedName name="________A01">#REF!</definedName>
    <definedName name="_______A01">#REF!</definedName>
    <definedName name="_____qyc1234">#REF!</definedName>
    <definedName name="____qyc1234">#REF!</definedName>
    <definedName name="_________A01">#REF!</definedName>
    <definedName name="______qyc1234">#REF!</definedName>
    <definedName name="分类">#REF!</definedName>
    <definedName name="形式">#REF!</definedName>
    <definedName name="_____________A01">#REF!</definedName>
    <definedName name="__________qyc1234">#REF!</definedName>
    <definedName name="________________A01">#REF!</definedName>
    <definedName name="____________qyc1234">#REF!</definedName>
  </definedNames>
  <calcPr calcId="144525"/>
</workbook>
</file>

<file path=xl/sharedStrings.xml><?xml version="1.0" encoding="utf-8"?>
<sst xmlns="http://schemas.openxmlformats.org/spreadsheetml/2006/main" count="1094" uniqueCount="498">
  <si>
    <t>广元市供销合作社联合社</t>
  </si>
  <si>
    <t>2024年部门预算</t>
  </si>
  <si>
    <t>附表1</t>
  </si>
  <si>
    <t xml:space="preserve"> </t>
  </si>
  <si>
    <t>部门收支总表</t>
  </si>
  <si>
    <t>部门：广元市供销合作社联合社</t>
  </si>
  <si>
    <t>金额单位：万元</t>
  </si>
  <si>
    <t>收    入</t>
  </si>
  <si>
    <t>支    出</t>
  </si>
  <si>
    <t>项    目</t>
  </si>
  <si>
    <t>预算数</t>
  </si>
  <si>
    <r>
      <rPr>
        <sz val="11"/>
        <rFont val="宋体"/>
        <charset val="134"/>
      </rPr>
      <t xml:space="preserve">一、一般公共预算拨款收入 </t>
    </r>
  </si>
  <si>
    <r>
      <rPr>
        <sz val="11"/>
        <rFont val="宋体"/>
        <charset val="134"/>
      </rPr>
      <t>一、一般公共服务支出</t>
    </r>
  </si>
  <si>
    <r>
      <rPr>
        <sz val="11"/>
        <rFont val="宋体"/>
        <charset val="134"/>
      </rPr>
      <t xml:space="preserve">二、政府性基金预算拨款收入 </t>
    </r>
  </si>
  <si>
    <r>
      <rPr>
        <sz val="11"/>
        <rFont val="宋体"/>
        <charset val="134"/>
      </rPr>
      <t>二、外交支出</t>
    </r>
  </si>
  <si>
    <r>
      <rPr>
        <sz val="11"/>
        <rFont val="宋体"/>
        <charset val="134"/>
      </rPr>
      <t xml:space="preserve">三、国有资本经营预算拨款收入 </t>
    </r>
  </si>
  <si>
    <r>
      <rPr>
        <sz val="11"/>
        <rFont val="宋体"/>
        <charset val="134"/>
      </rPr>
      <t>三、国防支出</t>
    </r>
  </si>
  <si>
    <r>
      <rPr>
        <sz val="11"/>
        <rFont val="宋体"/>
        <charset val="134"/>
      </rPr>
      <t xml:space="preserve">四、事业收入 </t>
    </r>
  </si>
  <si>
    <r>
      <rPr>
        <sz val="11"/>
        <rFont val="宋体"/>
        <charset val="134"/>
      </rPr>
      <t>四、公共安全支出</t>
    </r>
  </si>
  <si>
    <r>
      <rPr>
        <sz val="11"/>
        <rFont val="宋体"/>
        <charset val="134"/>
      </rPr>
      <t xml:space="preserve">五、事业单位经营收入 </t>
    </r>
  </si>
  <si>
    <r>
      <rPr>
        <sz val="11"/>
        <rFont val="宋体"/>
        <charset val="134"/>
      </rPr>
      <t>五、教育支出</t>
    </r>
  </si>
  <si>
    <r>
      <rPr>
        <sz val="11"/>
        <rFont val="宋体"/>
        <charset val="134"/>
      </rPr>
      <t xml:space="preserve">六、其他收入 </t>
    </r>
  </si>
  <si>
    <r>
      <rPr>
        <sz val="11"/>
        <rFont val="宋体"/>
        <charset val="134"/>
      </rPr>
      <t>六、科学技术支出</t>
    </r>
  </si>
  <si>
    <t/>
  </si>
  <si>
    <r>
      <rPr>
        <sz val="11"/>
        <rFont val="宋体"/>
        <charset val="134"/>
      </rPr>
      <t>七、文化旅游体育与传媒支出</t>
    </r>
  </si>
  <si>
    <r>
      <rPr>
        <sz val="11"/>
        <rFont val="宋体"/>
        <charset val="134"/>
      </rPr>
      <t>八、社会保障和就业支出</t>
    </r>
  </si>
  <si>
    <r>
      <rPr>
        <sz val="11"/>
        <rFont val="宋体"/>
        <charset val="134"/>
      </rPr>
      <t>九、社会保险基金支出</t>
    </r>
  </si>
  <si>
    <r>
      <rPr>
        <sz val="11"/>
        <rFont val="宋体"/>
        <charset val="134"/>
      </rPr>
      <t>十、卫生健康支出</t>
    </r>
  </si>
  <si>
    <r>
      <rPr>
        <sz val="11"/>
        <rFont val="宋体"/>
        <charset val="134"/>
      </rPr>
      <t>十一、节能环保支出</t>
    </r>
  </si>
  <si>
    <r>
      <rPr>
        <sz val="11"/>
        <rFont val="宋体"/>
        <charset val="134"/>
      </rPr>
      <t>十二、城乡社区支出</t>
    </r>
  </si>
  <si>
    <r>
      <rPr>
        <sz val="11"/>
        <rFont val="宋体"/>
        <charset val="134"/>
      </rPr>
      <t>十三、农林水支出</t>
    </r>
  </si>
  <si>
    <r>
      <rPr>
        <sz val="11"/>
        <rFont val="宋体"/>
        <charset val="134"/>
      </rPr>
      <t>十四、交通运输支出</t>
    </r>
  </si>
  <si>
    <r>
      <rPr>
        <sz val="11"/>
        <rFont val="宋体"/>
        <charset val="134"/>
      </rPr>
      <t>十五、资源勘探工业信息等支出</t>
    </r>
  </si>
  <si>
    <r>
      <rPr>
        <sz val="11"/>
        <rFont val="宋体"/>
        <charset val="134"/>
      </rPr>
      <t>十六、商业服务业等支出</t>
    </r>
  </si>
  <si>
    <r>
      <rPr>
        <sz val="11"/>
        <rFont val="宋体"/>
        <charset val="134"/>
      </rPr>
      <t>十七、金融支出</t>
    </r>
  </si>
  <si>
    <r>
      <rPr>
        <sz val="11"/>
        <rFont val="宋体"/>
        <charset val="134"/>
      </rPr>
      <t>十八、援助其他地区支出</t>
    </r>
  </si>
  <si>
    <r>
      <rPr>
        <sz val="11"/>
        <rFont val="宋体"/>
        <charset val="134"/>
      </rPr>
      <t>十九、自然资源海洋气象等支出</t>
    </r>
  </si>
  <si>
    <r>
      <rPr>
        <sz val="11"/>
        <rFont val="宋体"/>
        <charset val="134"/>
      </rPr>
      <t>二十、住房保障支出</t>
    </r>
  </si>
  <si>
    <r>
      <rPr>
        <sz val="11"/>
        <rFont val="宋体"/>
        <charset val="134"/>
      </rPr>
      <t>二十一、粮油物资储备支出</t>
    </r>
  </si>
  <si>
    <r>
      <rPr>
        <sz val="11"/>
        <rFont val="宋体"/>
        <charset val="134"/>
      </rPr>
      <t>二十二、国有资本经营预算支出</t>
    </r>
  </si>
  <si>
    <r>
      <rPr>
        <sz val="11"/>
        <rFont val="宋体"/>
        <charset val="134"/>
      </rPr>
      <t>二十三、灾害防治及应急管理支出</t>
    </r>
  </si>
  <si>
    <r>
      <rPr>
        <sz val="11"/>
        <rFont val="宋体"/>
        <charset val="134"/>
      </rPr>
      <t>二十四、预备费</t>
    </r>
  </si>
  <si>
    <r>
      <rPr>
        <sz val="11"/>
        <rFont val="宋体"/>
        <charset val="134"/>
      </rPr>
      <t>二十五、其他支出</t>
    </r>
  </si>
  <si>
    <r>
      <rPr>
        <sz val="11"/>
        <rFont val="宋体"/>
        <charset val="134"/>
      </rPr>
      <t>二十六、转移性支出</t>
    </r>
  </si>
  <si>
    <r>
      <rPr>
        <sz val="11"/>
        <rFont val="宋体"/>
        <charset val="134"/>
      </rPr>
      <t>二十七、债务还本支出</t>
    </r>
  </si>
  <si>
    <r>
      <rPr>
        <sz val="11"/>
        <rFont val="宋体"/>
        <charset val="134"/>
      </rPr>
      <t>二十八、债务付息支出</t>
    </r>
  </si>
  <si>
    <r>
      <rPr>
        <sz val="11"/>
        <rFont val="宋体"/>
        <charset val="134"/>
      </rPr>
      <t>二十九、债务发行费用支出</t>
    </r>
  </si>
  <si>
    <r>
      <rPr>
        <sz val="11"/>
        <rFont val="宋体"/>
        <charset val="134"/>
      </rPr>
      <t>三十、抗疫特别国债安排的支出</t>
    </r>
  </si>
  <si>
    <r>
      <rPr>
        <sz val="11"/>
        <rFont val="宋体"/>
        <charset val="134"/>
      </rPr>
      <t>本 年 收 入 合 计</t>
    </r>
  </si>
  <si>
    <r>
      <rPr>
        <sz val="11"/>
        <rFont val="宋体"/>
        <charset val="134"/>
      </rPr>
      <t>本 年 支 出 合 计</t>
    </r>
  </si>
  <si>
    <t>七、用事业基金弥补收支差额</t>
  </si>
  <si>
    <t xml:space="preserve">三十一、事业单位结余分配 </t>
  </si>
  <si>
    <t>八、上年结转</t>
  </si>
  <si>
    <t xml:space="preserve">    其中：转入事业基金</t>
  </si>
  <si>
    <t>三十二、结转下年</t>
  </si>
  <si>
    <t>收  入  总  计</t>
  </si>
  <si>
    <t>支  出  总  计</t>
  </si>
  <si>
    <t>附表2</t>
  </si>
  <si>
    <t>表1-1</t>
  </si>
  <si>
    <t>部门收入总表</t>
  </si>
  <si>
    <t>合计</t>
  </si>
  <si>
    <t>上年结转</t>
  </si>
  <si>
    <t>一般公共预算
拨款收入</t>
  </si>
  <si>
    <t>政府性基金预算拨款收入</t>
  </si>
  <si>
    <t>国有资本经营
预算拨款收入</t>
  </si>
  <si>
    <t>事业收入</t>
  </si>
  <si>
    <t xml:space="preserve">事业单位经营
收入 </t>
  </si>
  <si>
    <t>其他收入</t>
  </si>
  <si>
    <t>上级补助收入</t>
  </si>
  <si>
    <t>附属单位上缴
收入</t>
  </si>
  <si>
    <t>用事业基金弥补收支差额</t>
  </si>
  <si>
    <t>单位代码</t>
  </si>
  <si>
    <t>单位名称（科目）</t>
  </si>
  <si>
    <t>合    计</t>
  </si>
  <si>
    <t>附表3</t>
  </si>
  <si>
    <t>表1-2</t>
  </si>
  <si>
    <t>部门支出总表</t>
  </si>
  <si>
    <t>基本支出</t>
  </si>
  <si>
    <t>项目支出</t>
  </si>
  <si>
    <t>上缴上级支出</t>
  </si>
  <si>
    <t>对附属单位补助支出</t>
  </si>
  <si>
    <t>科目编码</t>
  </si>
  <si>
    <t>类</t>
  </si>
  <si>
    <t>款</t>
  </si>
  <si>
    <t>项</t>
  </si>
  <si>
    <t>612001</t>
  </si>
  <si>
    <t>216</t>
  </si>
  <si>
    <t>02</t>
  </si>
  <si>
    <t>01</t>
  </si>
  <si>
    <t>2160201</t>
  </si>
  <si>
    <t> 行政运行</t>
  </si>
  <si>
    <t>208</t>
  </si>
  <si>
    <t>05</t>
  </si>
  <si>
    <t>2080501</t>
  </si>
  <si>
    <t> 行政单位离退休</t>
  </si>
  <si>
    <t>2080505</t>
  </si>
  <si>
    <t> 机关事业单位基本养老保险缴费支出</t>
  </si>
  <si>
    <t>210</t>
  </si>
  <si>
    <t>11</t>
  </si>
  <si>
    <t>2101101</t>
  </si>
  <si>
    <t> 行政单位医疗</t>
  </si>
  <si>
    <t>213</t>
  </si>
  <si>
    <t>99</t>
  </si>
  <si>
    <t>2130599</t>
  </si>
  <si>
    <t> 其他巩固脱贫攻坚成果衔接乡村振兴支出</t>
  </si>
  <si>
    <t>2160202</t>
  </si>
  <si>
    <t> 一般行政管理事务</t>
  </si>
  <si>
    <t>221</t>
  </si>
  <si>
    <t>2210201</t>
  </si>
  <si>
    <t> 住房公积金</t>
  </si>
  <si>
    <t>附表4</t>
  </si>
  <si>
    <t xml:space="preserve">
表2</t>
  </si>
  <si>
    <t>财政拨款收支预算总表</t>
  </si>
  <si>
    <t>一般公共预算</t>
  </si>
  <si>
    <t>政府性基金预算</t>
  </si>
  <si>
    <t>国有资本经营预算</t>
  </si>
  <si>
    <t>一、本年收入</t>
  </si>
  <si>
    <t>一、本年支出</t>
  </si>
  <si>
    <r>
      <rPr>
        <sz val="11"/>
        <rFont val="宋体"/>
        <charset val="134"/>
      </rPr>
      <t> 一般公共预算拨款收入</t>
    </r>
  </si>
  <si>
    <r>
      <rPr>
        <sz val="11"/>
        <rFont val="宋体"/>
        <charset val="134"/>
      </rPr>
      <t> 一般公共服务支出</t>
    </r>
  </si>
  <si>
    <r>
      <rPr>
        <sz val="11"/>
        <rFont val="宋体"/>
        <charset val="134"/>
      </rPr>
      <t> 政府性基金预算拨款收入</t>
    </r>
  </si>
  <si>
    <r>
      <rPr>
        <sz val="11"/>
        <rFont val="宋体"/>
        <charset val="134"/>
      </rPr>
      <t> 外交支出</t>
    </r>
  </si>
  <si>
    <r>
      <rPr>
        <sz val="11"/>
        <rFont val="宋体"/>
        <charset val="134"/>
      </rPr>
      <t> 国有资本经营预算拨款收入</t>
    </r>
  </si>
  <si>
    <r>
      <rPr>
        <sz val="11"/>
        <rFont val="宋体"/>
        <charset val="134"/>
      </rPr>
      <t> 国防支出</t>
    </r>
  </si>
  <si>
    <t>二、上年结转</t>
  </si>
  <si>
    <r>
      <rPr>
        <sz val="11"/>
        <rFont val="宋体"/>
        <charset val="134"/>
      </rPr>
      <t> 公共安全支出</t>
    </r>
  </si>
  <si>
    <r>
      <rPr>
        <sz val="11"/>
        <rFont val="宋体"/>
        <charset val="134"/>
      </rPr>
      <t> 教育支出</t>
    </r>
  </si>
  <si>
    <r>
      <rPr>
        <sz val="11"/>
        <rFont val="宋体"/>
        <charset val="134"/>
      </rPr>
      <t> 科学技术支出</t>
    </r>
  </si>
  <si>
    <r>
      <rPr>
        <sz val="11"/>
        <rFont val="宋体"/>
        <charset val="134"/>
      </rPr>
      <t> 文化旅游体育与传媒支出</t>
    </r>
  </si>
  <si>
    <r>
      <rPr>
        <sz val="11"/>
        <rFont val="宋体"/>
        <charset val="134"/>
      </rPr>
      <t> </t>
    </r>
  </si>
  <si>
    <r>
      <rPr>
        <sz val="11"/>
        <rFont val="宋体"/>
        <charset val="134"/>
      </rPr>
      <t> 社会保障和就业支出</t>
    </r>
  </si>
  <si>
    <r>
      <rPr>
        <sz val="11"/>
        <rFont val="宋体"/>
        <charset val="134"/>
      </rPr>
      <t> 社会保险基金支出</t>
    </r>
  </si>
  <si>
    <r>
      <rPr>
        <sz val="11"/>
        <rFont val="宋体"/>
        <charset val="134"/>
      </rPr>
      <t> 卫生健康支出</t>
    </r>
  </si>
  <si>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</si>
  <si>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</si>
  <si>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</si>
  <si>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</si>
  <si>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</si>
  <si>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</si>
  <si>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</si>
  <si>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</si>
  <si>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</si>
  <si>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</si>
  <si>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</si>
  <si>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</si>
  <si>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</si>
  <si>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其他支出</t>
    </r>
  </si>
  <si>
    <r>
      <rPr>
        <sz val="11"/>
        <rFont val="宋体"/>
        <charset val="134"/>
      </rPr>
      <t> 债务付息支出</t>
    </r>
  </si>
  <si>
    <r>
      <rPr>
        <sz val="11"/>
        <rFont val="宋体"/>
        <charset val="134"/>
      </rPr>
      <t> 债务发行费用支出</t>
    </r>
  </si>
  <si>
    <r>
      <rPr>
        <sz val="11"/>
        <rFont val="宋体"/>
        <charset val="134"/>
      </rPr>
      <t> 抗疫特别国债安排的支出</t>
    </r>
  </si>
  <si>
    <t>附表5</t>
  </si>
  <si>
    <t>表2-1</t>
  </si>
  <si>
    <t>财政拨款支出预算表（部门经济分类科目）</t>
  </si>
  <si>
    <t>总计</t>
  </si>
  <si>
    <t>市级当年财政拨款安排</t>
  </si>
  <si>
    <t>中央提前通知专项转移支付等</t>
  </si>
  <si>
    <t>上年结转安排</t>
  </si>
  <si>
    <t>一般公共预算拨款</t>
  </si>
  <si>
    <t>政府性基金安排</t>
  </si>
  <si>
    <t>国有资本经营预算安排</t>
  </si>
  <si>
    <t>上年应返还额度结转</t>
  </si>
  <si>
    <t>小计</t>
  </si>
  <si>
    <t>基本
支出</t>
  </si>
  <si>
    <t>项目
支出</t>
  </si>
  <si>
    <r>
      <rPr>
        <b/>
        <sz val="11"/>
        <color rgb="FF000000"/>
        <rFont val="宋体"/>
        <charset val="134"/>
      </rPr>
      <t>合</t>
    </r>
    <r>
      <rPr>
        <b/>
        <sz val="11"/>
        <color rgb="FF000000"/>
        <rFont val="宋体"/>
        <charset val="134"/>
      </rPr>
      <t xml:space="preserve">    </t>
    </r>
    <r>
      <rPr>
        <b/>
        <sz val="11"/>
        <color rgb="FF000000"/>
        <rFont val="宋体"/>
        <charset val="134"/>
      </rPr>
      <t>计</t>
    </r>
  </si>
  <si>
    <t>501</t>
  </si>
  <si>
    <t> 机关工资福利支出</t>
  </si>
  <si>
    <t>50101</t>
  </si>
  <si>
    <t>  工资奖金津补贴</t>
  </si>
  <si>
    <t>50102</t>
  </si>
  <si>
    <t>  社会保障缴费</t>
  </si>
  <si>
    <t>03</t>
  </si>
  <si>
    <t>50103</t>
  </si>
  <si>
    <t>  住房公积金</t>
  </si>
  <si>
    <t>502</t>
  </si>
  <si>
    <t> 机关商品和服务支出</t>
  </si>
  <si>
    <t>50201</t>
  </si>
  <si>
    <t>  办公经费</t>
  </si>
  <si>
    <t>50202</t>
  </si>
  <si>
    <t>  会议费</t>
  </si>
  <si>
    <t>50203</t>
  </si>
  <si>
    <t>  培训费</t>
  </si>
  <si>
    <t>50205</t>
  </si>
  <si>
    <t>  委托业务费</t>
  </si>
  <si>
    <t>06</t>
  </si>
  <si>
    <t>50206</t>
  </si>
  <si>
    <t>  公务接待费</t>
  </si>
  <si>
    <t>08</t>
  </si>
  <si>
    <t>50208</t>
  </si>
  <si>
    <t>  公务用车运行维护费</t>
  </si>
  <si>
    <t>09</t>
  </si>
  <si>
    <t>50209</t>
  </si>
  <si>
    <t>  维修（护）费</t>
  </si>
  <si>
    <t>50299</t>
  </si>
  <si>
    <t>  其他商品和服务支出</t>
  </si>
  <si>
    <t>507</t>
  </si>
  <si>
    <t> 对企业补助</t>
  </si>
  <si>
    <t>50701</t>
  </si>
  <si>
    <t>  费用补贴</t>
  </si>
  <si>
    <t>509</t>
  </si>
  <si>
    <t> 对个人和家庭的补助</t>
  </si>
  <si>
    <t>50901</t>
  </si>
  <si>
    <t>  社会福利和救助</t>
  </si>
  <si>
    <r>
      <rPr>
        <sz val="11"/>
        <rFont val="宋体"/>
        <charset val="134"/>
      </rPr>
      <t>   其他交通费用</t>
    </r>
  </si>
  <si>
    <r>
      <rPr>
        <sz val="11"/>
        <rFont val="宋体"/>
        <charset val="134"/>
      </rPr>
      <t>   印刷费</t>
    </r>
  </si>
  <si>
    <r>
      <rPr>
        <sz val="11"/>
        <rFont val="宋体"/>
        <charset val="134"/>
      </rPr>
      <t>  工资福利支出</t>
    </r>
  </si>
  <si>
    <r>
      <rPr>
        <sz val="11"/>
        <rFont val="宋体"/>
        <charset val="134"/>
      </rPr>
      <t>   基本工资</t>
    </r>
  </si>
  <si>
    <r>
      <rPr>
        <sz val="11"/>
        <rFont val="宋体"/>
        <charset val="134"/>
      </rPr>
      <t>    晋级工资</t>
    </r>
  </si>
  <si>
    <r>
      <rPr>
        <sz val="11"/>
        <rFont val="宋体"/>
        <charset val="134"/>
      </rPr>
      <t>    基本工资</t>
    </r>
  </si>
  <si>
    <r>
      <rPr>
        <sz val="11"/>
        <rFont val="宋体"/>
        <charset val="134"/>
      </rPr>
      <t>   住房公积金</t>
    </r>
  </si>
  <si>
    <r>
      <rPr>
        <sz val="11"/>
        <rFont val="宋体"/>
        <charset val="134"/>
      </rPr>
      <t>   职工基本医疗保险缴费</t>
    </r>
  </si>
  <si>
    <r>
      <rPr>
        <sz val="11"/>
        <rFont val="宋体"/>
        <charset val="134"/>
      </rPr>
      <t>   津贴补贴</t>
    </r>
  </si>
  <si>
    <r>
      <rPr>
        <sz val="11"/>
        <rFont val="宋体"/>
        <charset val="134"/>
      </rPr>
      <t>   奖金</t>
    </r>
  </si>
  <si>
    <r>
      <rPr>
        <sz val="11"/>
        <rFont val="宋体"/>
        <charset val="134"/>
      </rPr>
      <t>    绩效奖补助</t>
    </r>
  </si>
  <si>
    <r>
      <rPr>
        <sz val="11"/>
        <rFont val="宋体"/>
        <charset val="134"/>
      </rPr>
      <t>    年终一次性奖励工资</t>
    </r>
  </si>
  <si>
    <r>
      <rPr>
        <sz val="11"/>
        <rFont val="宋体"/>
        <charset val="134"/>
      </rPr>
      <t>    优秀公务员奖励（参公人员）</t>
    </r>
  </si>
  <si>
    <r>
      <rPr>
        <sz val="11"/>
        <rFont val="宋体"/>
        <charset val="134"/>
      </rPr>
      <t>    </t>
    </r>
    <r>
      <rPr>
        <sz val="11"/>
        <rFont val="宋体"/>
        <charset val="134"/>
        <scheme val="minor"/>
      </rPr>
      <t>单位考核</t>
    </r>
    <r>
      <rPr>
        <sz val="11"/>
        <rFont val="宋体"/>
        <charset val="134"/>
      </rPr>
      <t>奖</t>
    </r>
  </si>
  <si>
    <r>
      <rPr>
        <sz val="11"/>
        <rFont val="宋体"/>
        <charset val="134"/>
      </rPr>
      <t>    基础绩效奖</t>
    </r>
  </si>
  <si>
    <r>
      <rPr>
        <sz val="11"/>
        <rFont val="宋体"/>
        <charset val="134"/>
      </rPr>
      <t>   机关事业单位基本养老保险缴费</t>
    </r>
  </si>
  <si>
    <r>
      <rPr>
        <sz val="11"/>
        <rFont val="宋体"/>
        <charset val="134"/>
      </rPr>
      <t>   其他社会保障缴费</t>
    </r>
  </si>
  <si>
    <r>
      <rPr>
        <sz val="11"/>
        <rFont val="宋体"/>
        <charset val="134"/>
      </rPr>
      <t>    工伤保险</t>
    </r>
  </si>
  <si>
    <r>
      <rPr>
        <sz val="11"/>
        <rFont val="宋体"/>
        <charset val="134"/>
      </rPr>
      <t>  对个人和家庭的补助</t>
    </r>
  </si>
  <si>
    <r>
      <rPr>
        <sz val="11"/>
        <rFont val="宋体"/>
        <charset val="134"/>
      </rPr>
      <t>   生活补助</t>
    </r>
  </si>
  <si>
    <r>
      <rPr>
        <sz val="11"/>
        <rFont val="宋体"/>
        <charset val="134"/>
      </rPr>
      <t>    退休人员绩效补助</t>
    </r>
  </si>
  <si>
    <t>附表6</t>
  </si>
  <si>
    <t>一般公共预算支出预算表</t>
  </si>
  <si>
    <t>当年财政拨款安排</t>
  </si>
  <si>
    <t>附表7</t>
  </si>
  <si>
    <t>一般公共预算基本支出预算表</t>
  </si>
  <si>
    <t>人员经费</t>
  </si>
  <si>
    <t>公用经费</t>
  </si>
  <si>
    <r>
      <rPr>
        <sz val="11"/>
        <rFont val="宋体"/>
        <charset val="134"/>
      </rPr>
      <t>广元市供销合作社联合社</t>
    </r>
  </si>
  <si>
    <r>
      <rPr>
        <sz val="11"/>
        <rFont val="宋体"/>
        <charset val="134"/>
      </rPr>
      <t> 商品和服务支出</t>
    </r>
  </si>
  <si>
    <r>
      <rPr>
        <sz val="11"/>
        <rFont val="宋体"/>
        <charset val="134"/>
      </rPr>
      <t>  公务用车运行维护费</t>
    </r>
  </si>
  <si>
    <r>
      <rPr>
        <sz val="11"/>
        <rFont val="宋体"/>
        <charset val="134"/>
      </rPr>
      <t>  手续费</t>
    </r>
  </si>
  <si>
    <r>
      <rPr>
        <sz val="11"/>
        <rFont val="宋体"/>
        <charset val="134"/>
      </rPr>
      <t>  福利费</t>
    </r>
  </si>
  <si>
    <r>
      <rPr>
        <sz val="11"/>
        <rFont val="宋体"/>
        <charset val="134"/>
      </rPr>
      <t>  办公费</t>
    </r>
  </si>
  <si>
    <r>
      <rPr>
        <sz val="11"/>
        <rFont val="宋体"/>
        <charset val="134"/>
      </rPr>
      <t>  其他商品和服务支出</t>
    </r>
  </si>
  <si>
    <r>
      <rPr>
        <sz val="11"/>
        <rFont val="宋体"/>
        <charset val="134"/>
      </rPr>
      <t>   党建经费</t>
    </r>
  </si>
  <si>
    <r>
      <rPr>
        <sz val="11"/>
        <rFont val="宋体"/>
        <charset val="134"/>
      </rPr>
      <t>   退休人员活动经费</t>
    </r>
  </si>
  <si>
    <r>
      <rPr>
        <sz val="11"/>
        <rFont val="宋体"/>
        <charset val="134"/>
      </rPr>
      <t>  公务接待费</t>
    </r>
  </si>
  <si>
    <r>
      <rPr>
        <sz val="11"/>
        <rFont val="宋体"/>
        <charset val="134"/>
      </rPr>
      <t>  咨询费</t>
    </r>
  </si>
  <si>
    <r>
      <rPr>
        <sz val="11"/>
        <rFont val="宋体"/>
        <charset val="134"/>
      </rPr>
      <t>  工会经费</t>
    </r>
  </si>
  <si>
    <r>
      <rPr>
        <sz val="11"/>
        <rFont val="宋体"/>
        <charset val="134"/>
      </rPr>
      <t>  维修（护）费</t>
    </r>
  </si>
  <si>
    <r>
      <rPr>
        <sz val="11"/>
        <rFont val="宋体"/>
        <charset val="134"/>
      </rPr>
      <t>  其他交通费用</t>
    </r>
  </si>
  <si>
    <r>
      <rPr>
        <sz val="11"/>
        <rFont val="宋体"/>
        <charset val="134"/>
      </rPr>
      <t>  差旅费</t>
    </r>
  </si>
  <si>
    <r>
      <rPr>
        <sz val="11"/>
        <rFont val="宋体"/>
        <charset val="134"/>
      </rPr>
      <t>  印刷费</t>
    </r>
  </si>
  <si>
    <r>
      <rPr>
        <sz val="11"/>
        <rFont val="宋体"/>
        <charset val="134"/>
      </rPr>
      <t> 工资福利支出</t>
    </r>
  </si>
  <si>
    <r>
      <rPr>
        <sz val="11"/>
        <rFont val="宋体"/>
        <charset val="134"/>
      </rPr>
      <t>  基本工资</t>
    </r>
  </si>
  <si>
    <r>
      <rPr>
        <sz val="11"/>
        <rFont val="宋体"/>
        <charset val="134"/>
      </rPr>
      <t>   晋级工资</t>
    </r>
  </si>
  <si>
    <r>
      <rPr>
        <sz val="11"/>
        <rFont val="宋体"/>
        <charset val="134"/>
      </rPr>
      <t>  住房公积金</t>
    </r>
  </si>
  <si>
    <r>
      <rPr>
        <sz val="11"/>
        <rFont val="宋体"/>
        <charset val="134"/>
      </rPr>
      <t>  职工基本医疗保险缴费</t>
    </r>
  </si>
  <si>
    <r>
      <rPr>
        <sz val="11"/>
        <rFont val="宋体"/>
        <charset val="134"/>
      </rPr>
      <t>  津贴补贴</t>
    </r>
  </si>
  <si>
    <r>
      <rPr>
        <sz val="11"/>
        <rFont val="宋体"/>
        <charset val="134"/>
      </rPr>
      <t>  奖金</t>
    </r>
  </si>
  <si>
    <r>
      <rPr>
        <sz val="11"/>
        <rFont val="宋体"/>
        <charset val="134"/>
      </rPr>
      <t>   年终一次性奖励工资</t>
    </r>
  </si>
  <si>
    <r>
      <rPr>
        <sz val="11"/>
        <rFont val="宋体"/>
        <charset val="134"/>
      </rPr>
      <t>   优秀公务员奖励（参公人员）</t>
    </r>
  </si>
  <si>
    <r>
      <rPr>
        <sz val="11"/>
        <rFont val="宋体"/>
        <charset val="134"/>
      </rPr>
      <t>   基础绩效奖</t>
    </r>
  </si>
  <si>
    <r>
      <rPr>
        <sz val="11"/>
        <rFont val="宋体"/>
        <charset val="134"/>
      </rPr>
      <t>  机关事业单位基本养老保险缴费</t>
    </r>
  </si>
  <si>
    <r>
      <rPr>
        <sz val="11"/>
        <rFont val="宋体"/>
        <charset val="134"/>
      </rPr>
      <t>  其他社会保障缴费</t>
    </r>
  </si>
  <si>
    <r>
      <rPr>
        <sz val="11"/>
        <rFont val="宋体"/>
        <charset val="134"/>
      </rPr>
      <t>   工伤保险</t>
    </r>
  </si>
  <si>
    <r>
      <rPr>
        <sz val="11"/>
        <rFont val="宋体"/>
        <charset val="134"/>
      </rPr>
      <t> 对个人和家庭的补助</t>
    </r>
  </si>
  <si>
    <r>
      <rPr>
        <sz val="11"/>
        <rFont val="宋体"/>
        <charset val="134"/>
      </rPr>
      <t>  生活补助</t>
    </r>
  </si>
  <si>
    <r>
      <rPr>
        <sz val="11"/>
        <rFont val="宋体"/>
        <charset val="134"/>
      </rPr>
      <t>   退休人员绩效补助</t>
    </r>
  </si>
  <si>
    <t>附表8</t>
  </si>
  <si>
    <t>一般公共预算项目支出预算表</t>
  </si>
  <si>
    <t>金额</t>
  </si>
  <si>
    <r>
      <rPr>
        <sz val="11"/>
        <rFont val="宋体"/>
        <charset val="134"/>
      </rPr>
      <t> 一般行政管理事务</t>
    </r>
  </si>
  <si>
    <r>
      <rPr>
        <sz val="11"/>
        <rFont val="宋体"/>
        <charset val="134"/>
      </rPr>
      <t>  废弃农膜回收网络提升改造</t>
    </r>
  </si>
  <si>
    <r>
      <rPr>
        <sz val="11"/>
        <rFont val="宋体"/>
        <charset val="134"/>
      </rPr>
      <t>  “广元832”IP打造运营</t>
    </r>
  </si>
  <si>
    <r>
      <rPr>
        <sz val="11"/>
        <rFont val="宋体"/>
        <charset val="134"/>
      </rPr>
      <t>  基层社建设工作经费</t>
    </r>
  </si>
  <si>
    <r>
      <rPr>
        <sz val="11"/>
        <rFont val="宋体"/>
        <charset val="134"/>
      </rPr>
      <t>  供销发展工作经费</t>
    </r>
  </si>
  <si>
    <t>  土鸡产业专班工作经费</t>
  </si>
  <si>
    <r>
      <rPr>
        <sz val="11"/>
        <rFont val="宋体"/>
        <charset val="134"/>
      </rPr>
      <t> 其他巩固脱贫攻坚成果衔接乡村振兴支出</t>
    </r>
  </si>
  <si>
    <r>
      <rPr>
        <sz val="11"/>
        <rFont val="宋体"/>
        <charset val="134"/>
      </rPr>
      <t>  乡村振兴</t>
    </r>
  </si>
  <si>
    <t>附表9</t>
  </si>
  <si>
    <t>一般公共预算“三公”经费支出预算表</t>
  </si>
  <si>
    <t>单位编码</t>
  </si>
  <si>
    <t>当年财政拨款预算安排</t>
  </si>
  <si>
    <t>因公出国（境）
费用</t>
  </si>
  <si>
    <t>公务用车购置及运行费</t>
  </si>
  <si>
    <t>公务接待费</t>
  </si>
  <si>
    <t>公务用车购置费</t>
  </si>
  <si>
    <t>公务用车运行费</t>
  </si>
  <si>
    <r>
      <rPr>
        <sz val="11"/>
        <rFont val="宋体"/>
        <charset val="134"/>
      </rPr>
      <t> 广元市供销合作社联合社</t>
    </r>
  </si>
  <si>
    <t>附表10</t>
  </si>
  <si>
    <t xml:space="preserve">政府性基金预算支出预算表 </t>
  </si>
  <si>
    <t>本年政府性基金预算支出</t>
  </si>
  <si>
    <t>此表无数据</t>
  </si>
  <si>
    <t>备注：本年无专项安排。</t>
  </si>
  <si>
    <t>附表11</t>
  </si>
  <si>
    <t>政府性基金预算“三公”经费支出预算表</t>
  </si>
  <si>
    <t>附表12</t>
  </si>
  <si>
    <t>国有资本经营预算支出预算表</t>
  </si>
  <si>
    <t>本年国有资本经营预算支出</t>
  </si>
  <si>
    <t>附表13</t>
  </si>
  <si>
    <t>部门预算项目支出绩效目标表（2024年度）</t>
  </si>
  <si>
    <t>单位名称</t>
  </si>
  <si>
    <t>项目名称</t>
  </si>
  <si>
    <t>年度目标</t>
  </si>
  <si>
    <t>一级指标</t>
  </si>
  <si>
    <t>二级指标</t>
  </si>
  <si>
    <t>三级指标</t>
  </si>
  <si>
    <t>指标性质</t>
  </si>
  <si>
    <t>指标值</t>
  </si>
  <si>
    <t>度量单位</t>
  </si>
  <si>
    <t>权重</t>
  </si>
  <si>
    <t>指标方向性</t>
  </si>
  <si>
    <t>供销发展工作经费</t>
  </si>
  <si>
    <t>保证机关工作正常运行，有效解决运行支出困难，推动供销事业有序平稳发展。</t>
  </si>
  <si>
    <t>产出指标</t>
  </si>
  <si>
    <t>数量指标</t>
  </si>
  <si>
    <t>新增基层社示范社</t>
  </si>
  <si>
    <t>≥</t>
  </si>
  <si>
    <t>个</t>
  </si>
  <si>
    <t>正向</t>
  </si>
  <si>
    <t>质量指标</t>
  </si>
  <si>
    <t>达到总社、省社标准率</t>
  </si>
  <si>
    <t>%</t>
  </si>
  <si>
    <t>时效指标</t>
  </si>
  <si>
    <t>完成时间</t>
  </si>
  <si>
    <t>≤</t>
  </si>
  <si>
    <t>月</t>
  </si>
  <si>
    <t>反向</t>
  </si>
  <si>
    <t>效益指标</t>
  </si>
  <si>
    <t>社会效益指标</t>
  </si>
  <si>
    <t>保障人员工作稳步开展</t>
  </si>
  <si>
    <t>定性</t>
  </si>
  <si>
    <t>优</t>
  </si>
  <si>
    <t>可持续发展指标</t>
  </si>
  <si>
    <t>促进供销事业有序平稳发展</t>
  </si>
  <si>
    <t>可持续影响装指标</t>
  </si>
  <si>
    <t>巩固脱贫攻坚成果与乡村振兴有效衔接</t>
  </si>
  <si>
    <t>成本指标</t>
  </si>
  <si>
    <t>经济成本指标</t>
  </si>
  <si>
    <t>供销发展督导支出</t>
  </si>
  <si>
    <t>万元</t>
  </si>
  <si>
    <t>会议、培训等支出</t>
  </si>
  <si>
    <t>满意度指标</t>
  </si>
  <si>
    <t>服务对象满意度</t>
  </si>
  <si>
    <t>使用对象满意度</t>
  </si>
  <si>
    <t>土鸡专班建设工作经费</t>
  </si>
  <si>
    <t>深入贯彻落实市委工作会议精神，推动全市土鸡产业高质量发展。</t>
  </si>
  <si>
    <t>出栏数</t>
  </si>
  <si>
    <t>万只</t>
  </si>
  <si>
    <t>产业项目</t>
  </si>
  <si>
    <t>新增土鸡销售超市</t>
  </si>
  <si>
    <t>外出开展招商引资和工作督导</t>
  </si>
  <si>
    <t>养殖技术研究和培养</t>
  </si>
  <si>
    <t>经济效益指标</t>
  </si>
  <si>
    <t>举办土鸡招商活动</t>
  </si>
  <si>
    <t>新增预制菜加工企业</t>
  </si>
  <si>
    <t>可持续影响</t>
  </si>
  <si>
    <t>助力乡村振兴能力</t>
  </si>
  <si>
    <t>高中低</t>
  </si>
  <si>
    <t>服务主体满意度</t>
  </si>
  <si>
    <t>“广元832”IP打造运营项目</t>
  </si>
  <si>
    <t>加强脱贫地区农副产品产销对接，深化消费帮扶，充分发挥政府平台功能，推动平台销售额持续增长，为巩固拓展脱贫攻坚成果、全面推进乡村振兴做出贡献。</t>
  </si>
  <si>
    <t>粉丝数</t>
  </si>
  <si>
    <t>线下活动场次</t>
  </si>
  <si>
    <t>场</t>
  </si>
  <si>
    <t>经济指标</t>
  </si>
  <si>
    <t>社会效益</t>
  </si>
  <si>
    <t>产品宣传效果</t>
  </si>
  <si>
    <t>平台运营维护成本</t>
  </si>
  <si>
    <t>满意度</t>
  </si>
  <si>
    <t>线上用户满意度</t>
  </si>
  <si>
    <t>废弃农膜回收网络提升改造工作经费</t>
  </si>
  <si>
    <t>做好农业面源污染防治工作，加快推进农膜回收利用，防止农膜残留污染，提高废旧农膜资源化利用水平，推动农业绿色发展，提升县域内农业生态环境，助力乡村振兴，促进生态文明建设。</t>
  </si>
  <si>
    <t>废弃农膜加工处理率</t>
  </si>
  <si>
    <t>废弃农膜回收</t>
  </si>
  <si>
    <t>吨</t>
  </si>
  <si>
    <t>废弃农膜回收率</t>
  </si>
  <si>
    <t>废弃农膜回收督导促进</t>
  </si>
  <si>
    <t>现场推进会</t>
  </si>
  <si>
    <t>生态效益指标</t>
  </si>
  <si>
    <t>土壤污染指数</t>
  </si>
  <si>
    <t>达标</t>
  </si>
  <si>
    <t>居住环境</t>
  </si>
  <si>
    <t>群众满意度</t>
  </si>
  <si>
    <t>基层社建设工作经费</t>
  </si>
  <si>
    <t>持续深化供销合作社改革，全面提升基层社可持续发展能力，夯实供销社为农服务基础。</t>
  </si>
  <si>
    <t>培育农村综合服务星级社</t>
  </si>
  <si>
    <t>创建基层示范社</t>
  </si>
  <si>
    <t>工作督导促进费</t>
  </si>
  <si>
    <t>经济效益</t>
  </si>
  <si>
    <t>销售收入增值率</t>
  </si>
  <si>
    <t>服务能力水平增值率</t>
  </si>
  <si>
    <t>乡村振兴工作经费</t>
  </si>
  <si>
    <t>做好防止返贫监测和帮扶，巩固脱贫攻坚场成果。</t>
  </si>
  <si>
    <t>驻村队员</t>
  </si>
  <si>
    <t>=</t>
  </si>
  <si>
    <t>帮扶村</t>
  </si>
  <si>
    <t>经济成本</t>
  </si>
  <si>
    <t>驻村队员生活补助</t>
  </si>
  <si>
    <t>元/人/年</t>
  </si>
  <si>
    <t>工作经费</t>
  </si>
  <si>
    <t>发展促进作用</t>
  </si>
  <si>
    <t>脱贫户收入增长率</t>
  </si>
  <si>
    <t>服务乡村振兴能力</t>
  </si>
  <si>
    <t>帮扶对象满意度</t>
  </si>
  <si>
    <t>填表说明：因预算数在预算管理一体化系统中入库时占比权重为10%，所以该表所有权重占比总额为90%。</t>
  </si>
  <si>
    <t>附表14</t>
  </si>
  <si>
    <t>部门整体支出绩效目标表</t>
  </si>
  <si>
    <t>（2024年度）</t>
  </si>
  <si>
    <t>部门名称</t>
  </si>
  <si>
    <t>年度主要任务</t>
  </si>
  <si>
    <t>任务名称</t>
  </si>
  <si>
    <t>主要内容</t>
  </si>
  <si>
    <t>以“两端”“两网”建设为核心，深入推进“持续深化供销社综合改革”</t>
  </si>
  <si>
    <t>完善联合社治理机制，健全联合社机关主导的行业指导体系，健全完善“三会”制度。加强基层社建设，创新基层社发展机制，深入推进两项改革“后半篇”文章工作，多种方式发展基层社。推动“三社”融合。探索开展“三位一体”综合合作试点，根据实际，积极开展生产、供销、信用“三位一体”综合合作试点，复制推广先进经验和典型成果。</t>
  </si>
  <si>
    <t>推进社有企业高质量发展</t>
  </si>
  <si>
    <t>加快中国特色现代化企业制度建设，深化公司股份制改革。分类推进公司制改革，清理长期停业歇业的集体所在有制企业。健全公司法人治理结构和企业内部管理制度。完善“三会一层”治理体系。落实董事会定战略、做决策、防风险的职能，健全董事会工作规则等制度。健全市场化经营机制，强化社有企业市场主体地位，各级联合社要改变行政化管理思维和方式，强化资本纽带关系，切实维护社有企业法人财产权和经营自主权。</t>
  </si>
  <si>
    <t>提升农业社会化服务能力</t>
  </si>
  <si>
    <t>巩固拓展农资服务，培育壮大农资企业。抓好传统农资企业向农业综合服务商转型，由单纯提供农资、农技服务向提供全产业链综合服务拓展。创新农业社会化服务方式，拓宽社会化服务领域。持续构建“3x(4+N)”农业社会化服务体系，拓展服务内容。强化服务体系支撑。加强生产性为农服务中心建设，提升为农服务中心承载能力。</t>
  </si>
  <si>
    <t>打造流通综合服务平台</t>
  </si>
  <si>
    <t>推动县域流通网络建设，建设县级物流配送中心。通过兼并重组、资本业务联结等方式，培育系统县级流通骨干企业，依托系统流通骨干企业和县域流通企业等，在县城大力发展物流配送中心和连锁超市。提升现代流通网络能力，加强农产品市场建设。依托系统现有的农产品批发交易市场、农贸市场、展示展销中心，在农产品主产地和集散地，重点规划新建或改造提升一批供销社专业批发市场、区域性集散市场、采购中心和配送中心。</t>
  </si>
  <si>
    <t>助力巩固脱贫攻坚成果同乡村振兴有效衔接</t>
  </si>
  <si>
    <t>持续做好消费扶贫，持续运营好“832平台”。坚持把“832平台”建设运营作为巩固拓展脱贫攻坚成果同乡村振兴有效衔接的重要途径。促进农村产业发展，鼓励脱贫地区供销合作社立足当地实际，培育龙头企业、农民专业合作社等经营主体。扎实开展定点帮扶，严格落实"四个不摘"要求，健全防止返贫动态监测和帮扶机制，巩固提升“两不愁三保障”和安全饮水成果，防止规模化返贫。</t>
  </si>
  <si>
    <t>积极推进农村环境整治</t>
  </si>
  <si>
    <t>开展“绿色农资”行动，深入实施“绿色农资”行动。加大对有机肥、水溶肥、配方肥、低毒低残留农药、生物农药、生物降解膜等绿色高效环保优质农资的生产、采购和供应，加强化肥农药减量增效技术推广，提高绿色农资供应量和覆盖面，保护生态环境，助力“有机广元”建设。参与面源污染治理，持续推进废弃农膜回收利用。坚持把推进废弃农膜回收利用作为防治环境污染、推进农村人居环境整治的重要任务。</t>
  </si>
  <si>
    <t>加强供销社自身能力建设</t>
  </si>
  <si>
    <t>全面加强党的建设，以习近平新时代中国特色社会主义思想为指导，坚持和加强党的全面领导，以党的政治建设为统领，坚决拥护“两个确立”，增强“四个意识”、坚定“四个自信”、做到“两个维护”，不断提高政治判断力、政治领悟力、政治执行力。</t>
  </si>
  <si>
    <t>年度部门整体支出预算</t>
  </si>
  <si>
    <t>资金总额</t>
  </si>
  <si>
    <t>财政拨款</t>
  </si>
  <si>
    <t>其他资金</t>
  </si>
  <si>
    <t>年度总体目标</t>
  </si>
  <si>
    <t>以“两端”“两网”建设为核心，深入推进“持续深化供销社综合改革”；加快中国特色现代化企业制度建设，深化公司股份制改革；巩固拓展农资服务，培育壮大农资企业；持续做好消费扶贫，持续运营好“832平台”；开展“绿色农资”行动，深入实施“绿色农资”行动；通过驻村工作队帮扶，巩固脱贫攻坚成果与乡村振兴有效衔接。通过各方面有序推动，保证工作正常运行，推动供销事业有序平稳发展。</t>
  </si>
  <si>
    <t>年度绩效指标</t>
  </si>
  <si>
    <t>指标值
（包含数字及文字描述）</t>
  </si>
  <si>
    <t>完成指标</t>
  </si>
  <si>
    <t>指标1：土地全托管面积</t>
  </si>
  <si>
    <t>≥15万亩</t>
  </si>
  <si>
    <t>指标2：统防统治、农机作业、测土配方服务面积</t>
  </si>
  <si>
    <t>≥55万亩次</t>
  </si>
  <si>
    <t>指标3：土地全托管数量</t>
  </si>
  <si>
    <t>≥10个</t>
  </si>
  <si>
    <t>废弃农膜回收处理</t>
  </si>
  <si>
    <t>≥100%</t>
  </si>
  <si>
    <t>≥88%</t>
  </si>
  <si>
    <t>创建基层社示范社</t>
  </si>
  <si>
    <t>≥15个</t>
  </si>
  <si>
    <t>年度帮扶目标完成率</t>
  </si>
  <si>
    <t>≥98%</t>
  </si>
  <si>
    <t>=2人</t>
  </si>
  <si>
    <t>=1个</t>
  </si>
  <si>
    <t>指标1：基层社示范建设</t>
  </si>
  <si>
    <t>≤12月</t>
  </si>
  <si>
    <t>指标2：废弃农膜网络回收提升</t>
  </si>
  <si>
    <t>指标3：土鸡专班建设工作</t>
  </si>
  <si>
    <t>指标4：乡村振兴工作</t>
  </si>
  <si>
    <t>指标1：网点建设费</t>
  </si>
  <si>
    <t>≤150.62万元</t>
  </si>
  <si>
    <t>指标2：设备维护费</t>
  </si>
  <si>
    <t>≤60.88万元</t>
  </si>
  <si>
    <t>指标3：商品物流运输费</t>
  </si>
  <si>
    <t>≤96万元</t>
  </si>
  <si>
    <t>指标4：收、管土地费</t>
  </si>
  <si>
    <t>≤203.44万元</t>
  </si>
  <si>
    <t>指标5：工作经费</t>
  </si>
  <si>
    <t>≤89万元</t>
  </si>
  <si>
    <t>指标6：现场会费</t>
  </si>
  <si>
    <t>≤42.36万元</t>
  </si>
  <si>
    <t>指标1：销售总额增长率</t>
  </si>
  <si>
    <t>≥5%</t>
  </si>
  <si>
    <t>指标2：购进总额增长率</t>
  </si>
  <si>
    <t>指标3：农资销售额增长率</t>
  </si>
  <si>
    <t>≥6%</t>
  </si>
  <si>
    <t>指标4：消费品零售额增长率</t>
  </si>
  <si>
    <t>指标5：再生资源销售额增长率</t>
  </si>
  <si>
    <t>指标6：电子商务销售额增长率</t>
  </si>
  <si>
    <t>≥8%</t>
  </si>
  <si>
    <t>指标7：物流营业额增长率</t>
  </si>
  <si>
    <t>指标8：社有企业销售额增长率</t>
  </si>
  <si>
    <t>指标1：对农村土地盘活利用</t>
  </si>
  <si>
    <t>集中化、产业化、规模化运作，有效归拢闲置土地1宗</t>
  </si>
  <si>
    <t>指标2：对农村经济发展</t>
  </si>
  <si>
    <t>产业化、规模化运作，种植特色农产品，形成特有农村品牌1个</t>
  </si>
  <si>
    <t>指标3：对农民生活影响</t>
  </si>
  <si>
    <t>提高农民生活质量，显著提升农民“获得感”≥90%</t>
  </si>
  <si>
    <t>指标4：农村物流体系建设</t>
  </si>
  <si>
    <t>科学配送，降低成本，同比去年提高服务质量≥6%</t>
  </si>
  <si>
    <t>生态效益</t>
  </si>
  <si>
    <t>指标1：良田处置</t>
  </si>
  <si>
    <t>最大化利用和保护良田，不被闲置，盘活1宗</t>
  </si>
  <si>
    <t>指标2：农村资源</t>
  </si>
  <si>
    <t>废弃农膜回收处理率100%</t>
  </si>
  <si>
    <t>指标3：环境治理</t>
  </si>
  <si>
    <t>提高环境质量增值率≥4%</t>
  </si>
  <si>
    <t>可持续影响指标</t>
  </si>
  <si>
    <t>指标1：改善农村作业习惯程度</t>
  </si>
  <si>
    <t>科学作业增值率≥6%</t>
  </si>
  <si>
    <t>指标2：对农产品作用</t>
  </si>
  <si>
    <t>提高农产品商品转化率≥5%</t>
  </si>
  <si>
    <t>指标1：服务农民满意度</t>
  </si>
  <si>
    <t>≥90%</t>
  </si>
  <si>
    <t>指标2：服务主体满意度</t>
  </si>
  <si>
    <t>≥95%</t>
  </si>
</sst>
</file>

<file path=xl/styles.xml><?xml version="1.0" encoding="utf-8"?>
<styleSheet xmlns="http://schemas.openxmlformats.org/spreadsheetml/2006/main">
  <numFmts count="37">
    <numFmt numFmtId="176" formatCode="\¥#,##0.00;[Red]\¥\-#,##0.00"/>
    <numFmt numFmtId="23" formatCode="\$#,##0_);\(\$#,##0\)"/>
    <numFmt numFmtId="177" formatCode="#\ ??/??"/>
    <numFmt numFmtId="178" formatCode="mmmm\-yy"/>
    <numFmt numFmtId="5" formatCode="&quot;￥&quot;#,##0;&quot;￥&quot;\-#,##0"/>
    <numFmt numFmtId="7" formatCode="&quot;￥&quot;#,##0.00;&quot;￥&quot;\-#,##0.00"/>
    <numFmt numFmtId="43" formatCode="_ * #,##0.00_ ;_ * \-#,##0.00_ ;_ * &quot;-&quot;??_ ;_ @_ "/>
    <numFmt numFmtId="179" formatCode="[DBNum1][$-804]yyyy&quot;年&quot;m&quot;月&quot;"/>
    <numFmt numFmtId="26" formatCode="\$#,##0.00_);[Red]\(\$#,##0.00\)"/>
    <numFmt numFmtId="180" formatCode="[DBNum1][$-804]yyyy&quot;年&quot;m&quot;月&quot;d&quot;日&quot;"/>
    <numFmt numFmtId="181" formatCode="h:mm:ss\ AM/PM"/>
    <numFmt numFmtId="182" formatCode="[$-804]aaa"/>
    <numFmt numFmtId="183" formatCode="#\ ?/?"/>
    <numFmt numFmtId="184" formatCode="[DBNum1]上午/下午h&quot;时&quot;mm&quot;分&quot;"/>
    <numFmt numFmtId="185" formatCode="mmmmm"/>
    <numFmt numFmtId="186" formatCode="[DBNum1][$-804]m&quot;月&quot;d&quot;日&quot;"/>
    <numFmt numFmtId="25" formatCode="\$#,##0.00_);\(\$#,##0.00\)"/>
    <numFmt numFmtId="187" formatCode="m/d"/>
    <numFmt numFmtId="6" formatCode="&quot;￥&quot;#,##0;[Red]&quot;￥&quot;\-#,##0"/>
    <numFmt numFmtId="188" formatCode="yyyy&quot;年&quot;mm&quot;月&quot;dd&quot;日&quot;"/>
    <numFmt numFmtId="189" formatCode="h:mm\ AM/PM"/>
    <numFmt numFmtId="190" formatCode="[DBNum1]h&quot;时&quot;mm&quot;分&quot;"/>
    <numFmt numFmtId="24" formatCode="\$#,##0_);[Red]\(\$#,##0\)"/>
    <numFmt numFmtId="191" formatCode="\¥#,##0;[Red]\¥\-#,##0"/>
    <numFmt numFmtId="192" formatCode="\¥#,##0.00;\¥\-#,##0.00"/>
    <numFmt numFmtId="193" formatCode="[$-804]aaaa"/>
    <numFmt numFmtId="42" formatCode="_ &quot;￥&quot;* #,##0_ ;_ &quot;￥&quot;* \-#,##0_ ;_ &quot;￥&quot;* &quot;-&quot;_ ;_ @_ "/>
    <numFmt numFmtId="194" formatCode="#\ ??"/>
    <numFmt numFmtId="195" formatCode="yyyy/m/d\ h:mm\ AM/PM"/>
    <numFmt numFmtId="196" formatCode="\¥#,##0;\¥\-#,##0"/>
    <numFmt numFmtId="197" formatCode="mm/dd/yy"/>
    <numFmt numFmtId="41" formatCode="_ * #,##0_ ;_ * \-#,##0_ ;_ * &quot;-&quot;_ ;_ @_ "/>
    <numFmt numFmtId="44" formatCode="_ &quot;￥&quot;* #,##0.00_ ;_ &quot;￥&quot;* \-#,##0.00_ ;_ &quot;￥&quot;* &quot;-&quot;??_ ;_ @_ "/>
    <numFmt numFmtId="8" formatCode="&quot;￥&quot;#,##0.00;[Red]&quot;￥&quot;\-#,##0.00"/>
    <numFmt numFmtId="198" formatCode="yy/m/d"/>
    <numFmt numFmtId="199" formatCode="mmmmm\-yy"/>
    <numFmt numFmtId="200" formatCode="dd\-mmm\-yy"/>
  </numFmts>
  <fonts count="61">
    <font>
      <sz val="11"/>
      <color indexed="8"/>
      <name val="宋体"/>
      <charset val="1"/>
      <scheme val="minor"/>
    </font>
    <font>
      <sz val="11"/>
      <name val="宋体"/>
      <charset val="134"/>
      <scheme val="minor"/>
    </font>
    <font>
      <sz val="11"/>
      <color indexed="8"/>
      <name val="宋体"/>
      <charset val="134"/>
      <scheme val="minor"/>
    </font>
    <font>
      <sz val="12"/>
      <name val="方正黑体简体"/>
      <charset val="134"/>
    </font>
    <font>
      <b/>
      <sz val="16"/>
      <name val="宋体"/>
      <charset val="134"/>
    </font>
    <font>
      <sz val="12"/>
      <name val="宋体"/>
      <charset val="134"/>
      <scheme val="minor"/>
    </font>
    <font>
      <sz val="9"/>
      <name val="SimSun"/>
      <charset val="0"/>
    </font>
    <font>
      <sz val="12"/>
      <name val="黑体"/>
      <charset val="134"/>
    </font>
    <font>
      <sz val="10"/>
      <name val="仿宋"/>
      <charset val="134"/>
    </font>
    <font>
      <sz val="10"/>
      <name val="仿宋"/>
      <charset val="0"/>
    </font>
    <font>
      <sz val="12"/>
      <name val="仿宋"/>
      <charset val="134"/>
    </font>
    <font>
      <sz val="10"/>
      <name val="宋体"/>
      <charset val="134"/>
      <scheme val="minor"/>
    </font>
    <font>
      <b/>
      <sz val="15"/>
      <name val="宋体"/>
      <charset val="134"/>
    </font>
    <font>
      <sz val="11"/>
      <name val="宋体"/>
      <charset val="134"/>
    </font>
    <font>
      <b/>
      <sz val="9"/>
      <name val="宋体"/>
      <charset val="134"/>
    </font>
    <font>
      <sz val="11"/>
      <name val="仿宋"/>
      <charset val="134"/>
    </font>
    <font>
      <sz val="9"/>
      <name val="宋体"/>
      <charset val="134"/>
    </font>
    <font>
      <b/>
      <sz val="11"/>
      <name val="宋体"/>
      <charset val="134"/>
    </font>
    <font>
      <b/>
      <sz val="9"/>
      <color rgb="FF000000"/>
      <name val="宋体"/>
      <charset val="134"/>
    </font>
    <font>
      <b/>
      <sz val="11"/>
      <color rgb="FF000000"/>
      <name val="宋体"/>
      <charset val="134"/>
    </font>
    <font>
      <sz val="9"/>
      <color rgb="FF000000"/>
      <name val="宋体"/>
      <charset val="134"/>
    </font>
    <font>
      <sz val="11"/>
      <color rgb="FF000000"/>
      <name val="宋体"/>
      <charset val="134"/>
    </font>
    <font>
      <sz val="9"/>
      <name val="simhei"/>
      <charset val="134"/>
    </font>
    <font>
      <sz val="9"/>
      <name val="SimSun"/>
      <charset val="134"/>
    </font>
    <font>
      <sz val="9"/>
      <color rgb="FF000000"/>
      <name val="宋体"/>
      <charset val="134"/>
      <scheme val="minor"/>
    </font>
    <font>
      <b/>
      <sz val="11"/>
      <color rgb="FF000000"/>
      <name val="宋体"/>
      <charset val="134"/>
      <scheme val="minor"/>
    </font>
    <font>
      <sz val="11"/>
      <color rgb="FF000000"/>
      <name val="宋体"/>
      <charset val="134"/>
      <scheme val="minor"/>
    </font>
    <font>
      <sz val="11"/>
      <color rgb="FF000000"/>
      <name val="宋体"/>
      <charset val="1"/>
      <scheme val="minor"/>
    </font>
    <font>
      <sz val="11"/>
      <name val="SimSun"/>
      <charset val="134"/>
    </font>
    <font>
      <sz val="9"/>
      <color rgb="FF000000"/>
      <name val="SimSun"/>
      <charset val="134"/>
    </font>
    <font>
      <b/>
      <sz val="9"/>
      <color rgb="FF000000"/>
      <name val="宋体"/>
      <charset val="134"/>
      <scheme val="minor"/>
    </font>
    <font>
      <sz val="11"/>
      <color indexed="8"/>
      <name val="宋体"/>
      <charset val="0"/>
    </font>
    <font>
      <sz val="11"/>
      <color indexed="8"/>
      <name val="宋体"/>
      <charset val="1"/>
    </font>
    <font>
      <b/>
      <sz val="16"/>
      <name val="黑体"/>
      <charset val="134"/>
    </font>
    <font>
      <sz val="12"/>
      <color indexed="8"/>
      <name val="方正黑体简体"/>
      <charset val="1"/>
    </font>
    <font>
      <sz val="11"/>
      <color rgb="FF000000"/>
      <name val="SimSun"/>
      <charset val="134"/>
    </font>
    <font>
      <sz val="9"/>
      <name val="Hiragino Sans GB"/>
      <charset val="134"/>
    </font>
    <font>
      <b/>
      <sz val="9"/>
      <name val="Hiragino Sans GB"/>
      <charset val="134"/>
    </font>
    <font>
      <b/>
      <sz val="22"/>
      <color rgb="FF000000"/>
      <name val="楷体"/>
      <charset val="134"/>
    </font>
    <font>
      <b/>
      <sz val="36"/>
      <color rgb="FF000000"/>
      <name val="黑体"/>
      <charset val="134"/>
    </font>
    <font>
      <b/>
      <sz val="16"/>
      <color rgb="FF000000"/>
      <name val="宋体"/>
      <charset val="134"/>
    </font>
    <font>
      <sz val="11"/>
      <color rgb="FFFA7D00"/>
      <name val="宋体"/>
      <charset val="0"/>
      <scheme val="minor"/>
    </font>
    <font>
      <sz val="11"/>
      <color theme="0"/>
      <name val="宋体"/>
      <charset val="0"/>
      <scheme val="minor"/>
    </font>
    <font>
      <sz val="11"/>
      <color rgb="FFFF0000"/>
      <name val="宋体"/>
      <charset val="0"/>
      <scheme val="minor"/>
    </font>
    <font>
      <b/>
      <sz val="11"/>
      <color theme="3"/>
      <name val="宋体"/>
      <charset val="134"/>
      <scheme val="minor"/>
    </font>
    <font>
      <b/>
      <sz val="13"/>
      <color theme="3"/>
      <name val="宋体"/>
      <charset val="134"/>
      <scheme val="minor"/>
    </font>
    <font>
      <sz val="11"/>
      <color theme="1"/>
      <name val="仿宋_GB2312"/>
      <charset val="134"/>
    </font>
    <font>
      <sz val="11"/>
      <color theme="1"/>
      <name val="宋体"/>
      <charset val="0"/>
      <scheme val="minor"/>
    </font>
    <font>
      <u/>
      <sz val="11"/>
      <color rgb="FF0000FF"/>
      <name val="宋体"/>
      <charset val="0"/>
      <scheme val="minor"/>
    </font>
    <font>
      <i/>
      <sz val="11"/>
      <color rgb="FF7F7F7F"/>
      <name val="宋体"/>
      <charset val="0"/>
      <scheme val="minor"/>
    </font>
    <font>
      <b/>
      <sz val="11"/>
      <color rgb="FF3F3F3F"/>
      <name val="宋体"/>
      <charset val="0"/>
      <scheme val="minor"/>
    </font>
    <font>
      <b/>
      <sz val="11"/>
      <color rgb="FFFFFFFF"/>
      <name val="宋体"/>
      <charset val="0"/>
      <scheme val="minor"/>
    </font>
    <font>
      <b/>
      <sz val="11"/>
      <color rgb="FFFA7D00"/>
      <name val="宋体"/>
      <charset val="0"/>
      <scheme val="minor"/>
    </font>
    <font>
      <b/>
      <sz val="11"/>
      <color theme="1"/>
      <name val="宋体"/>
      <charset val="0"/>
      <scheme val="minor"/>
    </font>
    <font>
      <u/>
      <sz val="11"/>
      <color rgb="FF800080"/>
      <name val="宋体"/>
      <charset val="0"/>
      <scheme val="minor"/>
    </font>
    <font>
      <b/>
      <sz val="15"/>
      <color theme="3"/>
      <name val="宋体"/>
      <charset val="134"/>
      <scheme val="minor"/>
    </font>
    <font>
      <sz val="11"/>
      <color rgb="FF9C6500"/>
      <name val="宋体"/>
      <charset val="0"/>
      <scheme val="minor"/>
    </font>
    <font>
      <sz val="11"/>
      <color rgb="FF006100"/>
      <name val="宋体"/>
      <charset val="0"/>
      <scheme val="minor"/>
    </font>
    <font>
      <sz val="11"/>
      <color rgb="FF3F3F76"/>
      <name val="宋体"/>
      <charset val="0"/>
      <scheme val="minor"/>
    </font>
    <font>
      <sz val="11"/>
      <color rgb="FF9C0006"/>
      <name val="宋体"/>
      <charset val="0"/>
      <scheme val="minor"/>
    </font>
    <font>
      <b/>
      <sz val="18"/>
      <color theme="3"/>
      <name val="宋体"/>
      <charset val="134"/>
      <scheme val="minor"/>
    </font>
  </fonts>
  <fills count="35">
    <fill>
      <patternFill patternType="none"/>
    </fill>
    <fill>
      <patternFill patternType="gray125"/>
    </fill>
    <fill>
      <patternFill patternType="solid">
        <fgColor theme="0"/>
        <bgColor indexed="64"/>
      </patternFill>
    </fill>
    <fill>
      <patternFill patternType="solid">
        <fgColor rgb="FFFFFFFF"/>
        <bgColor rgb="FFFFFFFF"/>
      </patternFill>
    </fill>
    <fill>
      <patternFill patternType="solid">
        <fgColor theme="9" tint="0.399975585192419"/>
        <bgColor indexed="64"/>
      </patternFill>
    </fill>
    <fill>
      <patternFill patternType="solid">
        <fgColor theme="9"/>
        <bgColor indexed="64"/>
      </patternFill>
    </fill>
    <fill>
      <patternFill patternType="solid">
        <fgColor theme="8"/>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6"/>
        <bgColor indexed="64"/>
      </patternFill>
    </fill>
    <fill>
      <patternFill patternType="solid">
        <fgColor theme="9" tint="0.599993896298105"/>
        <bgColor indexed="64"/>
      </patternFill>
    </fill>
    <fill>
      <patternFill patternType="solid">
        <fgColor rgb="FFF2F2F2"/>
        <bgColor indexed="64"/>
      </patternFill>
    </fill>
    <fill>
      <patternFill patternType="solid">
        <fgColor theme="8" tint="0.399975585192419"/>
        <bgColor indexed="64"/>
      </patternFill>
    </fill>
    <fill>
      <patternFill patternType="solid">
        <fgColor rgb="FFA5A5A5"/>
        <bgColor indexed="64"/>
      </patternFill>
    </fill>
    <fill>
      <patternFill patternType="solid">
        <fgColor theme="4"/>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FFFFCC"/>
        <bgColor indexed="64"/>
      </patternFill>
    </fill>
    <fill>
      <patternFill patternType="solid">
        <fgColor rgb="FFFFEB9C"/>
        <bgColor indexed="64"/>
      </patternFill>
    </fill>
    <fill>
      <patternFill patternType="solid">
        <fgColor rgb="FFC6EFCE"/>
        <bgColor indexed="64"/>
      </patternFill>
    </fill>
    <fill>
      <patternFill patternType="solid">
        <fgColor rgb="FFFFCC99"/>
        <bgColor indexed="64"/>
      </patternFill>
    </fill>
    <fill>
      <patternFill patternType="solid">
        <fgColor rgb="FFFFC7CE"/>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5"/>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7"/>
        <bgColor indexed="64"/>
      </patternFill>
    </fill>
    <fill>
      <patternFill patternType="solid">
        <fgColor theme="4" tint="0.399975585192419"/>
        <bgColor indexed="64"/>
      </patternFill>
    </fill>
  </fills>
  <borders count="48">
    <border>
      <left/>
      <right/>
      <top/>
      <bottom/>
      <diagonal/>
    </border>
    <border>
      <left style="thin">
        <color rgb="FFFFFFFF"/>
      </left>
      <right style="thin">
        <color rgb="FFFFFFFF"/>
      </right>
      <top style="thin">
        <color rgb="FFFFFFFF"/>
      </top>
      <bottom style="thin">
        <color rgb="FFFFFFFF"/>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FFFFFF"/>
      </left>
      <right style="thin">
        <color rgb="FFFFFFFF"/>
      </right>
      <top style="thin">
        <color rgb="FFFFFFFF"/>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2C3C4"/>
      </left>
      <right/>
      <top style="thin">
        <color rgb="FFC2C3C4"/>
      </top>
      <bottom/>
      <diagonal/>
    </border>
    <border>
      <left/>
      <right/>
      <top style="thin">
        <color rgb="FFC2C3C4"/>
      </top>
      <bottom/>
      <diagonal/>
    </border>
    <border>
      <left style="thin">
        <color rgb="FFC2C3C4"/>
      </left>
      <right/>
      <top/>
      <bottom/>
      <diagonal/>
    </border>
    <border>
      <left style="thin">
        <color rgb="FFC2C3C4"/>
      </left>
      <right/>
      <top/>
      <bottom style="thin">
        <color rgb="FFC2C3C4"/>
      </bottom>
      <diagonal/>
    </border>
    <border>
      <left/>
      <right/>
      <top/>
      <bottom style="thin">
        <color rgb="FFC2C3C4"/>
      </bottom>
      <diagonal/>
    </border>
    <border>
      <left style="thin">
        <color rgb="FFFFFFFF"/>
      </left>
      <right/>
      <top style="thin">
        <color rgb="FFFFFFFF"/>
      </top>
      <bottom/>
      <diagonal/>
    </border>
    <border>
      <left/>
      <right/>
      <top style="thin">
        <color rgb="FFFFFFFF"/>
      </top>
      <bottom style="thin">
        <color rgb="FFFFFFFF"/>
      </bottom>
      <diagonal/>
    </border>
    <border>
      <left/>
      <right style="thin">
        <color rgb="FFC2C3C4"/>
      </right>
      <top style="thin">
        <color rgb="FFC2C3C4"/>
      </top>
      <bottom/>
      <diagonal/>
    </border>
    <border>
      <left/>
      <right style="thin">
        <color rgb="FFC2C3C4"/>
      </right>
      <top/>
      <bottom/>
      <diagonal/>
    </border>
    <border>
      <left/>
      <right style="thin">
        <color rgb="FFC2C3C4"/>
      </right>
      <top/>
      <bottom style="thin">
        <color rgb="FFC2C3C4"/>
      </bottom>
      <diagonal/>
    </border>
    <border>
      <left style="thin">
        <color rgb="FFFFFFFF"/>
      </left>
      <right style="thin">
        <color rgb="FFFFFFFF"/>
      </right>
      <top/>
      <bottom/>
      <diagonal/>
    </border>
    <border>
      <left style="thin">
        <color rgb="FFFFFFFF"/>
      </left>
      <right/>
      <top/>
      <bottom/>
      <diagonal/>
    </border>
    <border>
      <left/>
      <right/>
      <top style="thin">
        <color rgb="FFFFFFFF"/>
      </top>
      <bottom/>
      <diagonal/>
    </border>
    <border>
      <left/>
      <right/>
      <top/>
      <bottom style="thin">
        <color rgb="FFFFFFFF"/>
      </bottom>
      <diagonal/>
    </border>
    <border>
      <left style="thin">
        <color rgb="FFC2C3C4"/>
      </left>
      <right style="thin">
        <color rgb="FFC2C3C4"/>
      </right>
      <top style="thin">
        <color rgb="FFC2C3C4"/>
      </top>
      <bottom/>
      <diagonal/>
    </border>
    <border>
      <left style="thin">
        <color rgb="FFC0C0C0"/>
      </left>
      <right style="thin">
        <color rgb="FFC0C0C0"/>
      </right>
      <top style="thin">
        <color rgb="FFC0C0C0"/>
      </top>
      <bottom style="thin">
        <color rgb="FFC0C0C0"/>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0" fontId="42" fillId="4" borderId="0" applyNumberFormat="0" applyBorder="0" applyAlignment="0" applyProtection="0">
      <alignment vertical="center"/>
    </xf>
    <xf numFmtId="0" fontId="47" fillId="27" borderId="0" applyNumberFormat="0" applyBorder="0" applyAlignment="0" applyProtection="0">
      <alignment vertical="center"/>
    </xf>
    <xf numFmtId="0" fontId="42" fillId="33" borderId="0" applyNumberFormat="0" applyBorder="0" applyAlignment="0" applyProtection="0">
      <alignment vertical="center"/>
    </xf>
    <xf numFmtId="0" fontId="58" fillId="24" borderId="45" applyNumberFormat="0" applyAlignment="0" applyProtection="0">
      <alignment vertical="center"/>
    </xf>
    <xf numFmtId="0" fontId="47" fillId="32" borderId="0" applyNumberFormat="0" applyBorder="0" applyAlignment="0" applyProtection="0">
      <alignment vertical="center"/>
    </xf>
    <xf numFmtId="0" fontId="47" fillId="31" borderId="0" applyNumberFormat="0" applyBorder="0" applyAlignment="0" applyProtection="0">
      <alignment vertical="center"/>
    </xf>
    <xf numFmtId="44" fontId="46" fillId="0" borderId="0" applyFont="0" applyFill="0" applyBorder="0" applyAlignment="0" applyProtection="0">
      <alignment vertical="center"/>
    </xf>
    <xf numFmtId="0" fontId="42" fillId="13" borderId="0" applyNumberFormat="0" applyBorder="0" applyAlignment="0" applyProtection="0">
      <alignment vertical="center"/>
    </xf>
    <xf numFmtId="9" fontId="46" fillId="0" borderId="0" applyFont="0" applyFill="0" applyBorder="0" applyAlignment="0" applyProtection="0">
      <alignment vertical="center"/>
    </xf>
    <xf numFmtId="0" fontId="42" fillId="29" borderId="0" applyNumberFormat="0" applyBorder="0" applyAlignment="0" applyProtection="0">
      <alignment vertical="center"/>
    </xf>
    <xf numFmtId="0" fontId="42" fillId="16" borderId="0" applyNumberFormat="0" applyBorder="0" applyAlignment="0" applyProtection="0">
      <alignment vertical="center"/>
    </xf>
    <xf numFmtId="0" fontId="42" fillId="30" borderId="0" applyNumberFormat="0" applyBorder="0" applyAlignment="0" applyProtection="0">
      <alignment vertical="center"/>
    </xf>
    <xf numFmtId="0" fontId="42" fillId="34" borderId="0" applyNumberFormat="0" applyBorder="0" applyAlignment="0" applyProtection="0">
      <alignment vertical="center"/>
    </xf>
    <xf numFmtId="0" fontId="42" fillId="19" borderId="0" applyNumberFormat="0" applyBorder="0" applyAlignment="0" applyProtection="0">
      <alignment vertical="center"/>
    </xf>
    <xf numFmtId="0" fontId="52" fillId="15" borderId="45" applyNumberFormat="0" applyAlignment="0" applyProtection="0">
      <alignment vertical="center"/>
    </xf>
    <xf numFmtId="0" fontId="42" fillId="18" borderId="0" applyNumberFormat="0" applyBorder="0" applyAlignment="0" applyProtection="0">
      <alignment vertical="center"/>
    </xf>
    <xf numFmtId="0" fontId="56" fillId="22" borderId="0" applyNumberFormat="0" applyBorder="0" applyAlignment="0" applyProtection="0">
      <alignment vertical="center"/>
    </xf>
    <xf numFmtId="0" fontId="47" fillId="28" borderId="0" applyNumberFormat="0" applyBorder="0" applyAlignment="0" applyProtection="0">
      <alignment vertical="center"/>
    </xf>
    <xf numFmtId="0" fontId="57" fillId="23" borderId="0" applyNumberFormat="0" applyBorder="0" applyAlignment="0" applyProtection="0">
      <alignment vertical="center"/>
    </xf>
    <xf numFmtId="0" fontId="47" fillId="20" borderId="0" applyNumberFormat="0" applyBorder="0" applyAlignment="0" applyProtection="0">
      <alignment vertical="center"/>
    </xf>
    <xf numFmtId="0" fontId="53" fillId="0" borderId="46" applyNumberFormat="0" applyFill="0" applyAlignment="0" applyProtection="0">
      <alignment vertical="center"/>
    </xf>
    <xf numFmtId="0" fontId="59" fillId="25" borderId="0" applyNumberFormat="0" applyBorder="0" applyAlignment="0" applyProtection="0">
      <alignment vertical="center"/>
    </xf>
    <xf numFmtId="0" fontId="51" fillId="17" borderId="44" applyNumberFormat="0" applyAlignment="0" applyProtection="0">
      <alignment vertical="center"/>
    </xf>
    <xf numFmtId="0" fontId="50" fillId="15" borderId="43" applyNumberFormat="0" applyAlignment="0" applyProtection="0">
      <alignment vertical="center"/>
    </xf>
    <xf numFmtId="0" fontId="55" fillId="0" borderId="42" applyNumberFormat="0" applyFill="0" applyAlignment="0" applyProtection="0">
      <alignment vertical="center"/>
    </xf>
    <xf numFmtId="0" fontId="49" fillId="0" borderId="0" applyNumberFormat="0" applyFill="0" applyBorder="0" applyAlignment="0" applyProtection="0">
      <alignment vertical="center"/>
    </xf>
    <xf numFmtId="0" fontId="47" fillId="12" borderId="0" applyNumberFormat="0" applyBorder="0" applyAlignment="0" applyProtection="0">
      <alignment vertical="center"/>
    </xf>
    <xf numFmtId="0" fontId="44" fillId="0" borderId="0" applyNumberFormat="0" applyFill="0" applyBorder="0" applyAlignment="0" applyProtection="0">
      <alignment vertical="center"/>
    </xf>
    <xf numFmtId="42" fontId="46" fillId="0" borderId="0" applyFont="0" applyFill="0" applyBorder="0" applyAlignment="0" applyProtection="0">
      <alignment vertical="center"/>
    </xf>
    <xf numFmtId="0" fontId="47" fillId="26" borderId="0" applyNumberFormat="0" applyBorder="0" applyAlignment="0" applyProtection="0">
      <alignment vertical="center"/>
    </xf>
    <xf numFmtId="43" fontId="46" fillId="0" borderId="0" applyFont="0" applyFill="0" applyBorder="0" applyAlignment="0" applyProtection="0">
      <alignment vertical="center"/>
    </xf>
    <xf numFmtId="0" fontId="54"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47" fillId="11" borderId="0" applyNumberFormat="0" applyBorder="0" applyAlignment="0" applyProtection="0">
      <alignment vertical="center"/>
    </xf>
    <xf numFmtId="0" fontId="43" fillId="0" borderId="0" applyNumberFormat="0" applyFill="0" applyBorder="0" applyAlignment="0" applyProtection="0">
      <alignment vertical="center"/>
    </xf>
    <xf numFmtId="0" fontId="42" fillId="8" borderId="0" applyNumberFormat="0" applyBorder="0" applyAlignment="0" applyProtection="0">
      <alignment vertical="center"/>
    </xf>
    <xf numFmtId="0" fontId="46" fillId="21" borderId="47" applyNumberFormat="0" applyFont="0" applyAlignment="0" applyProtection="0">
      <alignment vertical="center"/>
    </xf>
    <xf numFmtId="0" fontId="47" fillId="7" borderId="0" applyNumberFormat="0" applyBorder="0" applyAlignment="0" applyProtection="0">
      <alignment vertical="center"/>
    </xf>
    <xf numFmtId="0" fontId="42" fillId="6" borderId="0" applyNumberFormat="0" applyBorder="0" applyAlignment="0" applyProtection="0">
      <alignment vertical="center"/>
    </xf>
    <xf numFmtId="0" fontId="47" fillId="14" borderId="0" applyNumberFormat="0" applyBorder="0" applyAlignment="0" applyProtection="0">
      <alignment vertical="center"/>
    </xf>
    <xf numFmtId="0" fontId="48" fillId="0" borderId="0" applyNumberFormat="0" applyFill="0" applyBorder="0" applyAlignment="0" applyProtection="0">
      <alignment vertical="center"/>
    </xf>
    <xf numFmtId="41" fontId="46" fillId="0" borderId="0" applyFont="0" applyFill="0" applyBorder="0" applyAlignment="0" applyProtection="0">
      <alignment vertical="center"/>
    </xf>
    <xf numFmtId="0" fontId="45" fillId="0" borderId="42" applyNumberFormat="0" applyFill="0" applyAlignment="0" applyProtection="0">
      <alignment vertical="center"/>
    </xf>
    <xf numFmtId="0" fontId="47" fillId="9" borderId="0" applyNumberFormat="0" applyBorder="0" applyAlignment="0" applyProtection="0">
      <alignment vertical="center"/>
    </xf>
    <xf numFmtId="0" fontId="44" fillId="0" borderId="41" applyNumberFormat="0" applyFill="0" applyAlignment="0" applyProtection="0">
      <alignment vertical="center"/>
    </xf>
    <xf numFmtId="0" fontId="42" fillId="5" borderId="0" applyNumberFormat="0" applyBorder="0" applyAlignment="0" applyProtection="0">
      <alignment vertical="center"/>
    </xf>
    <xf numFmtId="0" fontId="47" fillId="10" borderId="0" applyNumberFormat="0" applyBorder="0" applyAlignment="0" applyProtection="0">
      <alignment vertical="center"/>
    </xf>
    <xf numFmtId="0" fontId="41" fillId="0" borderId="40" applyNumberFormat="0" applyFill="0" applyAlignment="0" applyProtection="0">
      <alignment vertical="center"/>
    </xf>
  </cellStyleXfs>
  <cellXfs count="193">
    <xf numFmtId="0" fontId="0" fillId="0" borderId="0" xfId="0" applyFont="1">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1" xfId="0" applyFont="1" applyFill="1" applyBorder="1">
      <alignment vertical="center"/>
    </xf>
    <xf numFmtId="0" fontId="4" fillId="0" borderId="1" xfId="0" applyFont="1" applyBorder="1" applyAlignment="1">
      <alignment horizontal="center" vertical="center"/>
    </xf>
    <xf numFmtId="0" fontId="5" fillId="0" borderId="0"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8" fillId="0" borderId="3" xfId="0" applyFont="1" applyFill="1" applyBorder="1" applyAlignment="1">
      <alignment horizontal="left" vertical="center" wrapText="1"/>
    </xf>
    <xf numFmtId="0" fontId="8" fillId="0" borderId="4" xfId="0" applyFont="1" applyFill="1" applyBorder="1" applyAlignment="1">
      <alignment horizontal="left" vertical="center" wrapText="1"/>
    </xf>
    <xf numFmtId="0" fontId="8" fillId="0" borderId="2" xfId="0" applyFont="1" applyFill="1" applyBorder="1" applyAlignment="1">
      <alignment horizontal="left" vertical="center" wrapText="1"/>
    </xf>
    <xf numFmtId="0" fontId="6" fillId="0" borderId="5" xfId="0" applyFont="1" applyFill="1" applyBorder="1" applyAlignment="1">
      <alignment horizontal="center" vertical="center" wrapText="1"/>
    </xf>
    <xf numFmtId="0" fontId="9" fillId="0" borderId="5" xfId="0" applyFont="1" applyFill="1" applyBorder="1" applyAlignment="1">
      <alignment horizontal="left" vertical="center" wrapText="1"/>
    </xf>
    <xf numFmtId="0" fontId="6" fillId="0" borderId="6"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8" fillId="0" borderId="0" xfId="0" applyFont="1" applyFill="1" applyBorder="1" applyAlignment="1">
      <alignment horizontal="center" vertical="center" wrapText="1"/>
    </xf>
    <xf numFmtId="4" fontId="6" fillId="0" borderId="2" xfId="0" applyNumberFormat="1" applyFont="1" applyFill="1" applyBorder="1" applyAlignment="1">
      <alignment horizontal="right" vertical="center" wrapText="1"/>
    </xf>
    <xf numFmtId="0" fontId="8" fillId="0" borderId="5" xfId="0" applyFont="1" applyFill="1" applyBorder="1" applyAlignment="1">
      <alignment horizontal="left" vertical="center" wrapText="1"/>
    </xf>
    <xf numFmtId="0" fontId="8" fillId="0" borderId="6" xfId="0" applyFont="1" applyFill="1" applyBorder="1" applyAlignment="1">
      <alignment horizontal="left" vertical="center" wrapText="1"/>
    </xf>
    <xf numFmtId="0" fontId="8" fillId="0" borderId="12" xfId="0" applyFont="1" applyFill="1" applyBorder="1" applyAlignment="1">
      <alignment horizontal="left" vertical="center" wrapText="1"/>
    </xf>
    <xf numFmtId="0" fontId="8" fillId="0" borderId="13" xfId="0" applyFont="1" applyFill="1" applyBorder="1" applyAlignment="1">
      <alignment horizontal="left" vertical="center" wrapText="1"/>
    </xf>
    <xf numFmtId="49" fontId="8" fillId="0" borderId="12" xfId="0" applyNumberFormat="1" applyFont="1" applyFill="1" applyBorder="1" applyAlignment="1">
      <alignment horizontal="left" vertical="center" wrapText="1"/>
    </xf>
    <xf numFmtId="49" fontId="8" fillId="0" borderId="13" xfId="0" applyNumberFormat="1" applyFont="1" applyFill="1" applyBorder="1" applyAlignment="1">
      <alignment horizontal="left" vertical="center"/>
    </xf>
    <xf numFmtId="0" fontId="8" fillId="0" borderId="14" xfId="0" applyFont="1" applyFill="1" applyBorder="1" applyAlignment="1">
      <alignment horizontal="left" vertical="center" wrapText="1"/>
    </xf>
    <xf numFmtId="0" fontId="8" fillId="0" borderId="15" xfId="0" applyFont="1" applyFill="1" applyBorder="1" applyAlignment="1">
      <alignment horizontal="center" vertical="center" wrapText="1"/>
    </xf>
    <xf numFmtId="0" fontId="8" fillId="0" borderId="16" xfId="0" applyFont="1" applyFill="1" applyBorder="1" applyAlignment="1">
      <alignment horizontal="center" vertical="center" wrapText="1"/>
    </xf>
    <xf numFmtId="0" fontId="8" fillId="0" borderId="17"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15" xfId="0" applyFont="1" applyFill="1" applyBorder="1" applyAlignment="1">
      <alignment horizontal="left" vertical="center" wrapText="1"/>
    </xf>
    <xf numFmtId="0" fontId="1"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2" fillId="0" borderId="0" xfId="0" applyFont="1" applyFill="1" applyBorder="1" applyAlignment="1">
      <alignment horizontal="left" vertical="center"/>
    </xf>
    <xf numFmtId="0" fontId="12"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3" fillId="0" borderId="18" xfId="0" applyFont="1" applyFill="1" applyBorder="1" applyAlignment="1">
      <alignment horizontal="center" vertical="center" wrapText="1"/>
    </xf>
    <xf numFmtId="0" fontId="13" fillId="0" borderId="18" xfId="0" applyFont="1" applyFill="1" applyBorder="1" applyAlignment="1">
      <alignment horizontal="left" vertical="center" wrapText="1"/>
    </xf>
    <xf numFmtId="0" fontId="14" fillId="0" borderId="6" xfId="0" applyFont="1" applyFill="1" applyBorder="1" applyAlignment="1">
      <alignment horizontal="center" vertical="center"/>
    </xf>
    <xf numFmtId="0" fontId="14" fillId="0" borderId="6" xfId="0" applyFont="1" applyFill="1" applyBorder="1" applyAlignment="1">
      <alignment horizontal="center" vertical="center" wrapText="1"/>
    </xf>
    <xf numFmtId="0" fontId="8" fillId="0" borderId="19" xfId="0" applyFont="1" applyFill="1" applyBorder="1" applyAlignment="1">
      <alignment horizontal="center" vertical="center" wrapText="1"/>
    </xf>
    <xf numFmtId="0" fontId="8" fillId="0" borderId="20" xfId="0" applyFont="1" applyFill="1" applyBorder="1" applyAlignment="1">
      <alignment horizontal="center" vertical="center" wrapText="1"/>
    </xf>
    <xf numFmtId="0" fontId="8" fillId="0" borderId="21"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15" fillId="0" borderId="6" xfId="0" applyFont="1" applyFill="1" applyBorder="1" applyAlignment="1">
      <alignment horizontal="center" vertical="center" wrapText="1"/>
    </xf>
    <xf numFmtId="0" fontId="16" fillId="0" borderId="18" xfId="0" applyFont="1" applyFill="1" applyBorder="1" applyAlignment="1">
      <alignment horizontal="right" vertical="center" wrapText="1"/>
    </xf>
    <xf numFmtId="0" fontId="8" fillId="0" borderId="0" xfId="0" applyFont="1" applyFill="1" applyBorder="1" applyAlignment="1">
      <alignment horizontal="left" vertical="center"/>
    </xf>
    <xf numFmtId="0" fontId="8" fillId="0" borderId="0" xfId="0" applyFont="1" applyFill="1" applyBorder="1" applyAlignment="1">
      <alignment horizontal="left" vertical="center" wrapText="1"/>
    </xf>
    <xf numFmtId="0" fontId="16" fillId="0" borderId="1" xfId="0" applyFont="1" applyBorder="1">
      <alignment vertical="center"/>
    </xf>
    <xf numFmtId="0" fontId="16" fillId="0" borderId="18" xfId="0" applyFont="1" applyBorder="1">
      <alignment vertical="center"/>
    </xf>
    <xf numFmtId="0" fontId="13" fillId="0" borderId="18" xfId="0" applyFont="1" applyBorder="1" applyAlignment="1">
      <alignment horizontal="left" vertical="center"/>
    </xf>
    <xf numFmtId="0" fontId="16" fillId="0" borderId="22" xfId="0" applyFont="1" applyBorder="1">
      <alignment vertical="center"/>
    </xf>
    <xf numFmtId="0" fontId="17" fillId="0" borderId="6" xfId="0" applyFont="1" applyFill="1" applyBorder="1" applyAlignment="1">
      <alignment horizontal="center" vertical="center"/>
    </xf>
    <xf numFmtId="0" fontId="16" fillId="0" borderId="22" xfId="0" applyFont="1" applyBorder="1" applyAlignment="1">
      <alignment vertical="center" wrapText="1"/>
    </xf>
    <xf numFmtId="0" fontId="18" fillId="0" borderId="22" xfId="0" applyFont="1" applyBorder="1">
      <alignment vertical="center"/>
    </xf>
    <xf numFmtId="0" fontId="19" fillId="0" borderId="23" xfId="0" applyFont="1" applyBorder="1" applyAlignment="1">
      <alignment horizontal="center" vertical="center"/>
    </xf>
    <xf numFmtId="0" fontId="20" fillId="0" borderId="22" xfId="0" applyFont="1" applyBorder="1" applyAlignment="1">
      <alignment vertical="center" wrapText="1"/>
    </xf>
    <xf numFmtId="0" fontId="21" fillId="3" borderId="24" xfId="0" applyFont="1" applyFill="1" applyBorder="1" applyAlignment="1">
      <alignment horizontal="center" vertical="center" wrapText="1"/>
    </xf>
    <xf numFmtId="0" fontId="21" fillId="3" borderId="25" xfId="0" applyFont="1" applyFill="1" applyBorder="1" applyAlignment="1">
      <alignment horizontal="center" vertical="center" wrapText="1"/>
    </xf>
    <xf numFmtId="0" fontId="21" fillId="3" borderId="26" xfId="0" applyFont="1" applyFill="1" applyBorder="1" applyAlignment="1">
      <alignment horizontal="center" vertical="center" wrapText="1"/>
    </xf>
    <xf numFmtId="0" fontId="21" fillId="3" borderId="0" xfId="0" applyFont="1" applyFill="1" applyAlignment="1">
      <alignment horizontal="center" vertical="center" wrapText="1"/>
    </xf>
    <xf numFmtId="0" fontId="21" fillId="3" borderId="27" xfId="0" applyFont="1" applyFill="1" applyBorder="1" applyAlignment="1">
      <alignment horizontal="center" vertical="center" wrapText="1"/>
    </xf>
    <xf numFmtId="0" fontId="21" fillId="3" borderId="28" xfId="0" applyFont="1" applyFill="1" applyBorder="1" applyAlignment="1">
      <alignment horizontal="center" vertical="center" wrapText="1"/>
    </xf>
    <xf numFmtId="0" fontId="22" fillId="0" borderId="0" xfId="0" applyFont="1" applyBorder="1" applyAlignment="1">
      <alignment vertical="center" wrapText="1"/>
    </xf>
    <xf numFmtId="0" fontId="16" fillId="0" borderId="1" xfId="0" applyFont="1" applyBorder="1" applyAlignment="1">
      <alignment vertical="center" wrapText="1"/>
    </xf>
    <xf numFmtId="4" fontId="19" fillId="0" borderId="23" xfId="0" applyNumberFormat="1" applyFont="1" applyBorder="1" applyAlignment="1">
      <alignment horizontal="right" vertical="center"/>
    </xf>
    <xf numFmtId="0" fontId="13" fillId="0" borderId="1" xfId="0" applyFont="1" applyBorder="1" applyAlignment="1">
      <alignment horizontal="right" vertical="center" wrapText="1"/>
    </xf>
    <xf numFmtId="0" fontId="13" fillId="0" borderId="18" xfId="0" applyFont="1" applyBorder="1" applyAlignment="1">
      <alignment horizontal="center" vertical="center"/>
    </xf>
    <xf numFmtId="0" fontId="16" fillId="0" borderId="29" xfId="0" applyFont="1" applyBorder="1">
      <alignment vertical="center"/>
    </xf>
    <xf numFmtId="0" fontId="16" fillId="0" borderId="30" xfId="0" applyFont="1" applyBorder="1">
      <alignment vertical="center"/>
    </xf>
    <xf numFmtId="0" fontId="16" fillId="0" borderId="30" xfId="0" applyFont="1" applyBorder="1" applyAlignment="1">
      <alignment vertical="center" wrapText="1"/>
    </xf>
    <xf numFmtId="0" fontId="18" fillId="0" borderId="30" xfId="0" applyFont="1" applyBorder="1" applyAlignment="1">
      <alignment vertical="center" wrapText="1"/>
    </xf>
    <xf numFmtId="0" fontId="21" fillId="3" borderId="31" xfId="0" applyFont="1" applyFill="1" applyBorder="1" applyAlignment="1">
      <alignment horizontal="center" vertical="center" wrapText="1"/>
    </xf>
    <xf numFmtId="0" fontId="20" fillId="0" borderId="30" xfId="0" applyFont="1" applyBorder="1">
      <alignment vertical="center"/>
    </xf>
    <xf numFmtId="0" fontId="21" fillId="3" borderId="32" xfId="0" applyFont="1" applyFill="1" applyBorder="1" applyAlignment="1">
      <alignment horizontal="center" vertical="center" wrapText="1"/>
    </xf>
    <xf numFmtId="0" fontId="21" fillId="3" borderId="33" xfId="0" applyFont="1" applyFill="1" applyBorder="1" applyAlignment="1">
      <alignment horizontal="center" vertical="center" wrapText="1"/>
    </xf>
    <xf numFmtId="0" fontId="14" fillId="0" borderId="22" xfId="0" applyFont="1" applyBorder="1">
      <alignment vertical="center"/>
    </xf>
    <xf numFmtId="4" fontId="17" fillId="0" borderId="6" xfId="0" applyNumberFormat="1" applyFont="1" applyFill="1" applyBorder="1" applyAlignment="1">
      <alignment horizontal="right" vertical="center"/>
    </xf>
    <xf numFmtId="0" fontId="17" fillId="0" borderId="6" xfId="0" applyFont="1" applyFill="1" applyBorder="1" applyAlignment="1">
      <alignment horizontal="center" vertical="center" wrapText="1"/>
    </xf>
    <xf numFmtId="0" fontId="14" fillId="0" borderId="30" xfId="0" applyFont="1" applyBorder="1" applyAlignment="1">
      <alignment vertical="center" wrapText="1"/>
    </xf>
    <xf numFmtId="0" fontId="20" fillId="0" borderId="30" xfId="0" applyFont="1" applyBorder="1" applyAlignment="1">
      <alignment vertical="center" wrapText="1"/>
    </xf>
    <xf numFmtId="0" fontId="19" fillId="0" borderId="6" xfId="0" applyFont="1" applyBorder="1" applyAlignment="1">
      <alignment horizontal="center" vertical="center"/>
    </xf>
    <xf numFmtId="4" fontId="19" fillId="0" borderId="6" xfId="0" applyNumberFormat="1" applyFont="1" applyBorder="1" applyAlignment="1">
      <alignment horizontal="right" vertical="center"/>
    </xf>
    <xf numFmtId="0" fontId="21" fillId="3" borderId="6" xfId="0" applyFont="1" applyFill="1" applyBorder="1" applyAlignment="1">
      <alignment horizontal="left" vertical="center"/>
    </xf>
    <xf numFmtId="0" fontId="21" fillId="3" borderId="6" xfId="0" applyFont="1" applyFill="1" applyBorder="1" applyAlignment="1">
      <alignment horizontal="left" vertical="center" wrapText="1"/>
    </xf>
    <xf numFmtId="4" fontId="21" fillId="0" borderId="6" xfId="0" applyNumberFormat="1" applyFont="1" applyBorder="1" applyAlignment="1">
      <alignment horizontal="right" vertical="center"/>
    </xf>
    <xf numFmtId="4" fontId="21" fillId="3" borderId="6" xfId="0" applyNumberFormat="1" applyFont="1" applyFill="1" applyBorder="1" applyAlignment="1">
      <alignment horizontal="right" vertical="center"/>
    </xf>
    <xf numFmtId="0" fontId="0" fillId="0" borderId="0" xfId="0" applyFont="1" applyFill="1">
      <alignment vertical="center"/>
    </xf>
    <xf numFmtId="0" fontId="16" fillId="0" borderId="1" xfId="0" applyFont="1" applyFill="1" applyBorder="1">
      <alignment vertical="center"/>
    </xf>
    <xf numFmtId="0" fontId="4" fillId="0" borderId="1" xfId="0" applyFont="1" applyFill="1" applyBorder="1" applyAlignment="1">
      <alignment horizontal="center" vertical="center"/>
    </xf>
    <xf numFmtId="0" fontId="16" fillId="0" borderId="18" xfId="0" applyFont="1" applyFill="1" applyBorder="1">
      <alignment vertical="center"/>
    </xf>
    <xf numFmtId="0" fontId="13" fillId="0" borderId="18" xfId="0" applyFont="1" applyFill="1" applyBorder="1" applyAlignment="1">
      <alignment horizontal="left" vertical="center"/>
    </xf>
    <xf numFmtId="0" fontId="16" fillId="0" borderId="22" xfId="0" applyFont="1" applyFill="1" applyBorder="1" applyAlignment="1">
      <alignment vertical="center" wrapText="1"/>
    </xf>
    <xf numFmtId="0" fontId="20" fillId="0" borderId="0" xfId="0" applyFont="1" applyAlignment="1">
      <alignment vertical="center" wrapText="1"/>
    </xf>
    <xf numFmtId="0" fontId="16" fillId="0" borderId="34" xfId="0" applyFont="1" applyFill="1" applyBorder="1">
      <alignment vertical="center"/>
    </xf>
    <xf numFmtId="0" fontId="16" fillId="0" borderId="34" xfId="0" applyFont="1" applyFill="1" applyBorder="1" applyAlignment="1">
      <alignment vertical="center" wrapText="1"/>
    </xf>
    <xf numFmtId="0" fontId="22" fillId="0" borderId="0" xfId="0" applyFont="1" applyFill="1" applyBorder="1" applyAlignment="1">
      <alignment vertical="center" wrapText="1"/>
    </xf>
    <xf numFmtId="0" fontId="13" fillId="0" borderId="1" xfId="0" applyFont="1" applyFill="1" applyBorder="1" applyAlignment="1">
      <alignment horizontal="right" vertical="center" wrapText="1"/>
    </xf>
    <xf numFmtId="0" fontId="16" fillId="0" borderId="22" xfId="0" applyFont="1" applyFill="1" applyBorder="1">
      <alignment vertical="center"/>
    </xf>
    <xf numFmtId="0" fontId="13" fillId="0" borderId="18" xfId="0" applyFont="1" applyFill="1" applyBorder="1" applyAlignment="1">
      <alignment horizontal="center" vertical="center"/>
    </xf>
    <xf numFmtId="0" fontId="16" fillId="0" borderId="29" xfId="0" applyFont="1" applyFill="1" applyBorder="1">
      <alignment vertical="center"/>
    </xf>
    <xf numFmtId="0" fontId="16" fillId="0" borderId="30" xfId="0" applyFont="1" applyFill="1" applyBorder="1">
      <alignment vertical="center"/>
    </xf>
    <xf numFmtId="0" fontId="16" fillId="0" borderId="30" xfId="0" applyFont="1" applyFill="1" applyBorder="1" applyAlignment="1">
      <alignment vertical="center" wrapText="1"/>
    </xf>
    <xf numFmtId="4" fontId="19" fillId="0" borderId="6" xfId="0" applyNumberFormat="1" applyFont="1" applyFill="1" applyBorder="1" applyAlignment="1">
      <alignment horizontal="right" vertical="center"/>
    </xf>
    <xf numFmtId="0" fontId="13" fillId="3" borderId="6" xfId="0" applyFont="1" applyFill="1" applyBorder="1" applyAlignment="1">
      <alignment horizontal="left" vertical="center" wrapText="1"/>
    </xf>
    <xf numFmtId="0" fontId="16" fillId="0" borderId="35" xfId="0" applyFont="1" applyFill="1" applyBorder="1" applyAlignment="1">
      <alignment vertical="center" wrapText="1"/>
    </xf>
    <xf numFmtId="0" fontId="13" fillId="0" borderId="1" xfId="0" applyFont="1" applyFill="1" applyBorder="1">
      <alignment vertical="center"/>
    </xf>
    <xf numFmtId="0" fontId="23" fillId="0" borderId="1" xfId="0" applyFont="1" applyFill="1" applyBorder="1" applyAlignment="1">
      <alignment vertical="center" wrapText="1"/>
    </xf>
    <xf numFmtId="0" fontId="24" fillId="0" borderId="22" xfId="0" applyFont="1" applyBorder="1">
      <alignment vertical="center"/>
    </xf>
    <xf numFmtId="0" fontId="25" fillId="0" borderId="6" xfId="0" applyFont="1" applyBorder="1" applyAlignment="1">
      <alignment horizontal="center" vertical="center"/>
    </xf>
    <xf numFmtId="0" fontId="26" fillId="0" borderId="6" xfId="0" applyFont="1" applyBorder="1" applyAlignment="1">
      <alignment horizontal="center" vertical="center" wrapText="1"/>
    </xf>
    <xf numFmtId="0" fontId="26" fillId="0" borderId="6" xfId="0" applyFont="1" applyBorder="1" applyAlignment="1">
      <alignment horizontal="left" vertical="center"/>
    </xf>
    <xf numFmtId="0" fontId="1" fillId="0" borderId="6" xfId="0" applyFont="1" applyBorder="1" applyAlignment="1">
      <alignment horizontal="center" vertical="center" wrapText="1"/>
    </xf>
    <xf numFmtId="0" fontId="27" fillId="0" borderId="0" xfId="0" applyFont="1">
      <alignment vertical="center"/>
    </xf>
    <xf numFmtId="0" fontId="28" fillId="0" borderId="1" xfId="0" applyFont="1" applyFill="1" applyBorder="1" applyAlignment="1">
      <alignment horizontal="right" vertical="center" wrapText="1"/>
    </xf>
    <xf numFmtId="0" fontId="13" fillId="0" borderId="18" xfId="0" applyFont="1" applyFill="1" applyBorder="1" applyAlignment="1">
      <alignment horizontal="right" vertical="center"/>
    </xf>
    <xf numFmtId="0" fontId="25" fillId="0" borderId="6" xfId="0" applyFont="1" applyFill="1" applyBorder="1" applyAlignment="1">
      <alignment horizontal="right" vertical="center"/>
    </xf>
    <xf numFmtId="0" fontId="25" fillId="0" borderId="6" xfId="0" applyFont="1" applyBorder="1" applyAlignment="1">
      <alignment horizontal="right" vertical="center"/>
    </xf>
    <xf numFmtId="0" fontId="1" fillId="0" borderId="6" xfId="0" applyFont="1" applyBorder="1" applyAlignment="1">
      <alignment horizontal="left" vertical="center" wrapText="1"/>
    </xf>
    <xf numFmtId="0" fontId="26" fillId="0" borderId="6" xfId="0" applyFont="1" applyBorder="1" applyAlignment="1">
      <alignment horizontal="right" vertical="center"/>
    </xf>
    <xf numFmtId="0" fontId="0" fillId="0" borderId="6" xfId="0" applyFont="1" applyFill="1" applyBorder="1">
      <alignment vertical="center"/>
    </xf>
    <xf numFmtId="0" fontId="23" fillId="0" borderId="30" xfId="0" applyFont="1" applyFill="1" applyBorder="1" applyAlignment="1">
      <alignment vertical="center" wrapText="1"/>
    </xf>
    <xf numFmtId="0" fontId="29" fillId="0" borderId="30" xfId="0" applyFont="1" applyBorder="1" applyAlignment="1">
      <alignment vertical="center" wrapText="1"/>
    </xf>
    <xf numFmtId="0" fontId="30" fillId="0" borderId="22" xfId="0" applyFont="1" applyBorder="1">
      <alignment vertical="center"/>
    </xf>
    <xf numFmtId="0" fontId="19" fillId="0" borderId="5" xfId="0" applyFont="1" applyFill="1" applyBorder="1" applyAlignment="1">
      <alignment horizontal="center" vertical="center"/>
    </xf>
    <xf numFmtId="0" fontId="24" fillId="0" borderId="22" xfId="0" applyFont="1" applyBorder="1" applyAlignment="1">
      <alignment vertical="center" wrapText="1"/>
    </xf>
    <xf numFmtId="0" fontId="21" fillId="0" borderId="6" xfId="0" applyFont="1" applyFill="1" applyBorder="1" applyAlignment="1">
      <alignment horizontal="center" vertical="center" wrapText="1"/>
    </xf>
    <xf numFmtId="0" fontId="31" fillId="0" borderId="6" xfId="0" applyFont="1" applyFill="1" applyBorder="1" applyAlignment="1">
      <alignment horizontal="center" vertical="center" wrapText="1"/>
    </xf>
    <xf numFmtId="4" fontId="19" fillId="0" borderId="5" xfId="0" applyNumberFormat="1" applyFont="1" applyFill="1" applyBorder="1" applyAlignment="1">
      <alignment horizontal="right" vertical="center"/>
    </xf>
    <xf numFmtId="0" fontId="21" fillId="0" borderId="6" xfId="0" applyFont="1" applyFill="1" applyBorder="1" applyAlignment="1">
      <alignment horizontal="left" vertical="center"/>
    </xf>
    <xf numFmtId="0" fontId="21" fillId="0" borderId="6" xfId="0" applyFont="1" applyFill="1" applyBorder="1" applyAlignment="1">
      <alignment horizontal="left" vertical="center" wrapText="1"/>
    </xf>
    <xf numFmtId="4" fontId="21" fillId="0" borderId="6" xfId="0" applyNumberFormat="1" applyFont="1" applyFill="1" applyBorder="1" applyAlignment="1">
      <alignment horizontal="right" vertical="center"/>
    </xf>
    <xf numFmtId="0" fontId="31" fillId="0" borderId="6" xfId="0" applyFont="1" applyFill="1" applyBorder="1" applyAlignment="1">
      <alignment horizontal="left" vertical="center" wrapText="1"/>
    </xf>
    <xf numFmtId="0" fontId="21" fillId="0" borderId="6" xfId="0" applyFont="1" applyFill="1" applyBorder="1">
      <alignment vertical="center"/>
    </xf>
    <xf numFmtId="0" fontId="32" fillId="0" borderId="6" xfId="0" applyFont="1" applyFill="1" applyBorder="1">
      <alignment vertical="center"/>
    </xf>
    <xf numFmtId="0" fontId="30" fillId="0" borderId="30" xfId="0" applyFont="1" applyBorder="1" applyAlignment="1">
      <alignment vertical="center" wrapText="1"/>
    </xf>
    <xf numFmtId="0" fontId="24" fillId="0" borderId="30" xfId="0" applyFont="1" applyBorder="1">
      <alignment vertical="center"/>
    </xf>
    <xf numFmtId="0" fontId="26" fillId="3" borderId="6" xfId="0" applyFont="1" applyFill="1" applyBorder="1" applyAlignment="1">
      <alignment horizontal="right" vertical="center"/>
    </xf>
    <xf numFmtId="0" fontId="24" fillId="0" borderId="30" xfId="0" applyFont="1" applyBorder="1" applyAlignment="1">
      <alignment vertical="center" wrapText="1"/>
    </xf>
    <xf numFmtId="0" fontId="19" fillId="0" borderId="2" xfId="0" applyFont="1" applyFill="1" applyBorder="1" applyAlignment="1">
      <alignment horizontal="center" vertical="center"/>
    </xf>
    <xf numFmtId="0" fontId="21" fillId="0" borderId="2" xfId="0" applyFont="1" applyFill="1" applyBorder="1" applyAlignment="1">
      <alignment horizontal="center" vertical="center" wrapText="1"/>
    </xf>
    <xf numFmtId="0" fontId="21" fillId="0" borderId="2" xfId="0" applyFont="1" applyFill="1" applyBorder="1" applyAlignment="1">
      <alignment horizontal="left" vertical="center"/>
    </xf>
    <xf numFmtId="0" fontId="23" fillId="0" borderId="18" xfId="0" applyFont="1" applyFill="1" applyBorder="1" applyAlignment="1">
      <alignment vertical="center" wrapText="1"/>
    </xf>
    <xf numFmtId="4" fontId="19" fillId="0" borderId="2" xfId="0" applyNumberFormat="1" applyFont="1" applyFill="1" applyBorder="1" applyAlignment="1">
      <alignment horizontal="right" vertical="center"/>
    </xf>
    <xf numFmtId="0" fontId="21" fillId="0" borderId="2" xfId="0" applyFont="1" applyFill="1" applyBorder="1" applyAlignment="1">
      <alignment horizontal="left" vertical="center" wrapText="1"/>
    </xf>
    <xf numFmtId="4" fontId="21" fillId="0" borderId="2" xfId="0" applyNumberFormat="1" applyFont="1" applyFill="1" applyBorder="1" applyAlignment="1">
      <alignment horizontal="right" vertical="center"/>
    </xf>
    <xf numFmtId="0" fontId="16" fillId="0" borderId="18" xfId="0" applyFont="1" applyFill="1" applyBorder="1" applyAlignment="1">
      <alignment vertical="center" wrapText="1"/>
    </xf>
    <xf numFmtId="0" fontId="23" fillId="0" borderId="22" xfId="0" applyFont="1" applyFill="1" applyBorder="1" applyAlignment="1">
      <alignment vertical="center" wrapText="1"/>
    </xf>
    <xf numFmtId="0" fontId="23" fillId="0" borderId="29" xfId="0" applyFont="1" applyFill="1" applyBorder="1" applyAlignment="1">
      <alignment vertical="center" wrapText="1"/>
    </xf>
    <xf numFmtId="0" fontId="13" fillId="0" borderId="6" xfId="0" applyFont="1" applyBorder="1" applyAlignment="1">
      <alignment horizontal="left" vertical="center" wrapText="1"/>
    </xf>
    <xf numFmtId="0" fontId="28" fillId="0" borderId="22" xfId="0" applyFont="1" applyFill="1" applyBorder="1">
      <alignment vertical="center"/>
    </xf>
    <xf numFmtId="0" fontId="23" fillId="0" borderId="1" xfId="0" applyFont="1" applyFill="1" applyBorder="1">
      <alignment vertical="center"/>
    </xf>
    <xf numFmtId="0" fontId="23" fillId="0" borderId="22" xfId="0" applyFont="1" applyFill="1" applyBorder="1">
      <alignment vertical="center"/>
    </xf>
    <xf numFmtId="0" fontId="33" fillId="0" borderId="1" xfId="0" applyFont="1" applyFill="1" applyBorder="1" applyAlignment="1">
      <alignment horizontal="center" vertical="center"/>
    </xf>
    <xf numFmtId="0" fontId="13" fillId="0" borderId="6" xfId="0" applyFont="1" applyFill="1" applyBorder="1" applyAlignment="1">
      <alignment horizontal="left" vertical="center"/>
    </xf>
    <xf numFmtId="4" fontId="13" fillId="0" borderId="6" xfId="0" applyNumberFormat="1" applyFont="1" applyFill="1" applyBorder="1" applyAlignment="1">
      <alignment horizontal="right" vertical="center"/>
    </xf>
    <xf numFmtId="0" fontId="28" fillId="0" borderId="1" xfId="0" applyFont="1" applyFill="1" applyBorder="1" applyAlignment="1">
      <alignment horizontal="right" vertical="center"/>
    </xf>
    <xf numFmtId="0" fontId="33" fillId="0" borderId="18" xfId="0" applyFont="1" applyFill="1" applyBorder="1" applyAlignment="1">
      <alignment horizontal="center" vertical="center"/>
    </xf>
    <xf numFmtId="0" fontId="28" fillId="0" borderId="0" xfId="0" applyFont="1" applyFill="1" applyAlignment="1">
      <alignment horizontal="right" vertical="center"/>
    </xf>
    <xf numFmtId="0" fontId="23" fillId="0" borderId="36" xfId="0" applyFont="1" applyFill="1" applyBorder="1" applyAlignment="1">
      <alignment vertical="center" wrapText="1"/>
    </xf>
    <xf numFmtId="0" fontId="28" fillId="0" borderId="0" xfId="0" applyFont="1" applyFill="1" applyAlignment="1">
      <alignment vertical="center"/>
    </xf>
    <xf numFmtId="0" fontId="23" fillId="0" borderId="37" xfId="0" applyFont="1" applyFill="1" applyBorder="1" applyAlignment="1">
      <alignment vertical="center" wrapText="1"/>
    </xf>
    <xf numFmtId="0" fontId="23" fillId="0" borderId="34" xfId="0" applyFont="1" applyFill="1" applyBorder="1">
      <alignment vertical="center"/>
    </xf>
    <xf numFmtId="0" fontId="23" fillId="0" borderId="35" xfId="0" applyFont="1" applyFill="1" applyBorder="1" applyAlignment="1">
      <alignment vertical="center" wrapText="1"/>
    </xf>
    <xf numFmtId="0" fontId="14" fillId="0" borderId="22" xfId="0" applyFont="1" applyFill="1" applyBorder="1">
      <alignment vertical="center"/>
    </xf>
    <xf numFmtId="0" fontId="26" fillId="3" borderId="6" xfId="0" applyFont="1" applyFill="1" applyBorder="1" applyAlignment="1">
      <alignment horizontal="left" vertical="center"/>
    </xf>
    <xf numFmtId="0" fontId="16" fillId="0" borderId="1" xfId="0" applyFont="1" applyFill="1" applyBorder="1" applyAlignment="1">
      <alignment vertical="center" wrapText="1"/>
    </xf>
    <xf numFmtId="0" fontId="26" fillId="3" borderId="6" xfId="0" applyFont="1" applyFill="1" applyBorder="1" applyAlignment="1">
      <alignment horizontal="left" vertical="center" wrapText="1"/>
    </xf>
    <xf numFmtId="0" fontId="19" fillId="0" borderId="6" xfId="0" applyFont="1" applyFill="1" applyBorder="1" applyAlignment="1">
      <alignment horizontal="right" vertical="center"/>
    </xf>
    <xf numFmtId="0" fontId="14" fillId="0" borderId="30" xfId="0" applyFont="1" applyFill="1" applyBorder="1" applyAlignment="1">
      <alignment vertical="center" wrapText="1"/>
    </xf>
    <xf numFmtId="0" fontId="17" fillId="0" borderId="19" xfId="0" applyFont="1" applyFill="1" applyBorder="1" applyAlignment="1">
      <alignment horizontal="center" vertical="center"/>
    </xf>
    <xf numFmtId="4" fontId="21" fillId="0" borderId="38" xfId="0" applyNumberFormat="1" applyFont="1" applyBorder="1" applyAlignment="1">
      <alignment horizontal="right" vertical="center"/>
    </xf>
    <xf numFmtId="0" fontId="21" fillId="0" borderId="6" xfId="0" applyFont="1" applyBorder="1" applyAlignment="1">
      <alignment horizontal="left" vertical="center"/>
    </xf>
    <xf numFmtId="0" fontId="34" fillId="0" borderId="0" xfId="0" applyFont="1" applyFill="1">
      <alignment vertical="center"/>
    </xf>
    <xf numFmtId="0" fontId="3" fillId="0" borderId="22" xfId="0" applyFont="1" applyFill="1" applyBorder="1">
      <alignment vertical="center"/>
    </xf>
    <xf numFmtId="4" fontId="21" fillId="0" borderId="39" xfId="0" applyNumberFormat="1" applyFont="1" applyBorder="1" applyAlignment="1">
      <alignment horizontal="right" vertical="center"/>
    </xf>
    <xf numFmtId="0" fontId="3" fillId="0" borderId="30" xfId="0" applyFont="1" applyFill="1" applyBorder="1" applyAlignment="1">
      <alignment vertical="center" wrapText="1"/>
    </xf>
    <xf numFmtId="0" fontId="28" fillId="0" borderId="18" xfId="0" applyFont="1" applyFill="1" applyBorder="1" applyAlignment="1">
      <alignment horizontal="center" vertical="center"/>
    </xf>
    <xf numFmtId="4" fontId="35" fillId="0" borderId="6" xfId="0" applyNumberFormat="1" applyFont="1" applyBorder="1" applyAlignment="1">
      <alignment horizontal="right" vertical="center"/>
    </xf>
    <xf numFmtId="0" fontId="36" fillId="0" borderId="22" xfId="0" applyFont="1" applyFill="1" applyBorder="1" applyAlignment="1">
      <alignment vertical="center" wrapText="1"/>
    </xf>
    <xf numFmtId="0" fontId="36" fillId="0" borderId="6" xfId="0" applyFont="1" applyFill="1" applyBorder="1" applyAlignment="1">
      <alignment vertical="center" wrapText="1"/>
    </xf>
    <xf numFmtId="0" fontId="37" fillId="0" borderId="22" xfId="0" applyFont="1" applyFill="1" applyBorder="1" applyAlignment="1">
      <alignment vertical="center" wrapText="1"/>
    </xf>
    <xf numFmtId="0" fontId="36" fillId="0" borderId="34" xfId="0" applyFont="1" applyFill="1" applyBorder="1" applyAlignment="1">
      <alignment vertical="center" wrapText="1"/>
    </xf>
    <xf numFmtId="0" fontId="36" fillId="0" borderId="30" xfId="0" applyFont="1" applyFill="1" applyBorder="1" applyAlignment="1">
      <alignment vertical="center" wrapText="1"/>
    </xf>
    <xf numFmtId="0" fontId="37" fillId="0" borderId="30" xfId="0" applyFont="1" applyFill="1" applyBorder="1" applyAlignment="1">
      <alignment vertical="center" wrapText="1"/>
    </xf>
    <xf numFmtId="0" fontId="38" fillId="0" borderId="0" xfId="0" applyFont="1" applyFill="1" applyBorder="1" applyAlignment="1">
      <alignment horizontal="center" vertical="center" wrapText="1"/>
    </xf>
    <xf numFmtId="0" fontId="39" fillId="0" borderId="0" xfId="0" applyFont="1" applyFill="1" applyBorder="1" applyAlignment="1">
      <alignment horizontal="center" vertical="center" wrapText="1"/>
    </xf>
    <xf numFmtId="188" fontId="40" fillId="0" borderId="0" xfId="0" applyNumberFormat="1" applyFont="1" applyFill="1" applyBorder="1" applyAlignment="1">
      <alignment horizontal="center" vertical="center" wrapText="1"/>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6" Type="http://schemas.openxmlformats.org/officeDocument/2006/relationships/styles" Target="styles.xml"/><Relationship Id="rId25" Type="http://schemas.openxmlformats.org/officeDocument/2006/relationships/customXml" Target="../customXml/item2.xml"/><Relationship Id="rId24" Type="http://schemas.openxmlformats.org/officeDocument/2006/relationships/customXml" Target="../customXml/item1.xml"/><Relationship Id="rId23" Type="http://schemas.openxmlformats.org/officeDocument/2006/relationships/sharedStrings" Target="sharedStrings.xml"/><Relationship Id="rId22" Type="http://schemas.openxmlformats.org/officeDocument/2006/relationships/theme" Target="theme/theme1.xml"/><Relationship Id="rId21" Type="http://schemas.openxmlformats.org/officeDocument/2006/relationships/externalLink" Target="externalLinks/externalLink5.xml"/><Relationship Id="rId20" Type="http://schemas.openxmlformats.org/officeDocument/2006/relationships/externalLink" Target="externalLinks/externalLink4.xml"/><Relationship Id="rId2" Type="http://schemas.openxmlformats.org/officeDocument/2006/relationships/worksheet" Target="worksheets/sheet2.xml"/><Relationship Id="rId19" Type="http://schemas.openxmlformats.org/officeDocument/2006/relationships/externalLink" Target="externalLinks/externalLink3.xml"/><Relationship Id="rId18" Type="http://schemas.openxmlformats.org/officeDocument/2006/relationships/externalLink" Target="externalLinks/externalLink2.xml"/><Relationship Id="rId17" Type="http://schemas.openxmlformats.org/officeDocument/2006/relationships/externalLink" Target="externalLinks/externalLink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ome/user/.cache/deepin/deepin-compressor/tempfiles/f9052df7-48fa-45c7-a56e-555b99b79b74//6004&#28074;&#22478;&#2130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ome/user/.cache/deepin/deepin-compressor/tempfiles/f9052df7-48fa-45c7-a56e-555b99b79b74//2001&#24180;&#30465;&#26412;&#32423;&#39044;&#31639;&#22806;&#20915;&#31639;&#65288;&#24635;&#34920;&#652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ome/user/.cache/deepin/deepin-compressor/tempfiles/f9052df7-48fa-45c7-a56e-555b99b79b74//2016&#24180;&#31038;&#20445;&#22522;&#37329;&#25910;&#25903;&#25191;&#34892;&#21450;2017&#24180;&#39044;&#31639;&#33609;&#26696;&#34920;&#65288;&#39044;&#31639;&#22788;&#24050;&#35843;&#25972;&#26684;&#24335;&#65289;&#65288;2016.1.6&#25253;&#39044;&#31639;&#22788;&#652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ome/user/.cache/deepin/deepin-compressor/tempfiles/f9052df7-48fa-45c7-a56e-555b99b79b74//&#30465;&#21457;2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ome/user/.cache/deepin/deepin-compressor/tempfiles/f9052df7-48fa-45c7-a56e-555b99b79b74//&#20840;&#20013;&#24515;&#27719;&#24635;(8.25).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A01-1"/>
    </sheetNames>
    <sheetDataSet>
      <sheetData sheetId="0"/>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省级预算外"/>
      <sheetName val="A01-1"/>
      <sheetName val="#REF!"/>
    </sheetNames>
    <sheetDataSet>
      <sheetData sheetId="0" refreshError="1"/>
      <sheetData sheetId="1" refreshError="1"/>
      <sheetData sheetId="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49全省社保基金收入"/>
      <sheetName val="50全省社保基金支出"/>
      <sheetName val="51全省社保结余"/>
      <sheetName val="全省社保基金执行情况说明"/>
      <sheetName val="52省级社保基金收入"/>
      <sheetName val="53省级社保基金支出"/>
      <sheetName val="54省级社保基金结余"/>
      <sheetName val="省级社保基金执行情况说明"/>
      <sheetName val="55YS全省社保基金收入"/>
      <sheetName val="56YS全省社保基金支出"/>
      <sheetName val="57YS全省社保基金结余"/>
      <sheetName val="全省社会保险基金编制说明"/>
      <sheetName val="58YS省级社保基金收入"/>
      <sheetName val="59YS省级社保基金支出"/>
      <sheetName val="60YS省级社保基金结余"/>
      <sheetName val="省级社会保险基金编制说明"/>
      <sheetName val="A0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 附件一"/>
      <sheetName val="附件二"/>
      <sheetName val="附件三"/>
      <sheetName val="附件三 (2)"/>
      <sheetName val="测算表"/>
      <sheetName val="Sheet1"/>
      <sheetName val="A01-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填报表 (最终版)"/>
      <sheetName val="填报表 (分类汇总)"/>
      <sheetName val="是否预算单位"/>
      <sheetName val="公益一类名单"/>
      <sheetName val="公益二类名单"/>
      <sheetName val="预算单位名单"/>
      <sheetName val="绩效工资表单位名单"/>
      <sheetName val="人社厅提供名单"/>
      <sheetName val="分类改革清理名单"/>
      <sheetName val="Sheet2"/>
      <sheetName val="A0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G2" sqref="G2"/>
    </sheetView>
  </sheetViews>
  <sheetFormatPr defaultColWidth="9" defaultRowHeight="13.5" outlineLevelRow="2"/>
  <cols>
    <col min="1" max="1" width="143.616666666667" customWidth="1"/>
  </cols>
  <sheetData>
    <row r="1" ht="74.25" customHeight="1" spans="1:1">
      <c r="A1" s="190" t="s">
        <v>0</v>
      </c>
    </row>
    <row r="2" ht="170.9" customHeight="1" spans="1:1">
      <c r="A2" s="191" t="s">
        <v>1</v>
      </c>
    </row>
    <row r="3" ht="128.15" customHeight="1" spans="1:1">
      <c r="A3" s="192">
        <v>45323</v>
      </c>
    </row>
  </sheetData>
  <sheetProtection formatCells="0" insertHyperlinks="0" autoFilter="0"/>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41"/>
  <sheetViews>
    <sheetView workbookViewId="0">
      <pane ySplit="5" topLeftCell="A12" activePane="bottomLeft" state="frozen"/>
      <selection/>
      <selection pane="bottomLeft" activeCell="H12" sqref="H12"/>
    </sheetView>
  </sheetViews>
  <sheetFormatPr defaultColWidth="10" defaultRowHeight="13.5" outlineLevelCol="5"/>
  <cols>
    <col min="1" max="1" width="1.53333333333333" style="92" customWidth="1"/>
    <col min="2" max="2" width="42.6333333333333" style="92" customWidth="1"/>
    <col min="3" max="3" width="16.6333333333333" style="92" customWidth="1"/>
    <col min="4" max="4" width="42.6333333333333" style="92" customWidth="1"/>
    <col min="5" max="5" width="16.6333333333333" style="92" customWidth="1"/>
    <col min="6" max="6" width="1.53333333333333" style="92" customWidth="1"/>
    <col min="7" max="11" width="9.76666666666667" style="92" customWidth="1"/>
    <col min="12" max="16384" width="10" style="92"/>
  </cols>
  <sheetData>
    <row r="1" s="178" customFormat="1" ht="25" customHeight="1" spans="1:6">
      <c r="A1" s="179"/>
      <c r="B1" s="3" t="s">
        <v>2</v>
      </c>
      <c r="D1" s="3"/>
      <c r="E1" s="3"/>
      <c r="F1" s="181" t="s">
        <v>3</v>
      </c>
    </row>
    <row r="2" ht="22.8" customHeight="1" spans="1:6">
      <c r="A2" s="157"/>
      <c r="B2" s="158" t="s">
        <v>4</v>
      </c>
      <c r="C2" s="158"/>
      <c r="D2" s="158"/>
      <c r="E2" s="158"/>
      <c r="F2" s="126"/>
    </row>
    <row r="3" ht="19.55" customHeight="1" spans="1:6">
      <c r="A3" s="157"/>
      <c r="B3" s="96" t="s">
        <v>5</v>
      </c>
      <c r="D3" s="101"/>
      <c r="E3" s="182" t="s">
        <v>6</v>
      </c>
      <c r="F3" s="126"/>
    </row>
    <row r="4" ht="26" customHeight="1" spans="1:6">
      <c r="A4" s="157"/>
      <c r="B4" s="57" t="s">
        <v>7</v>
      </c>
      <c r="C4" s="57"/>
      <c r="D4" s="57" t="s">
        <v>8</v>
      </c>
      <c r="E4" s="57"/>
      <c r="F4" s="126"/>
    </row>
    <row r="5" ht="26" customHeight="1" spans="1:6">
      <c r="A5" s="157"/>
      <c r="B5" s="57" t="s">
        <v>9</v>
      </c>
      <c r="C5" s="57" t="s">
        <v>10</v>
      </c>
      <c r="D5" s="57" t="s">
        <v>9</v>
      </c>
      <c r="E5" s="57" t="s">
        <v>10</v>
      </c>
      <c r="F5" s="126"/>
    </row>
    <row r="6" ht="26" customHeight="1" spans="1:6">
      <c r="A6" s="103"/>
      <c r="B6" s="159" t="s">
        <v>11</v>
      </c>
      <c r="C6" s="180">
        <v>731.9</v>
      </c>
      <c r="D6" s="159" t="s">
        <v>12</v>
      </c>
      <c r="E6" s="160"/>
      <c r="F6" s="107"/>
    </row>
    <row r="7" ht="26" customHeight="1" spans="1:6">
      <c r="A7" s="103"/>
      <c r="B7" s="159" t="s">
        <v>13</v>
      </c>
      <c r="C7" s="160"/>
      <c r="D7" s="159" t="s">
        <v>14</v>
      </c>
      <c r="E7" s="160"/>
      <c r="F7" s="107"/>
    </row>
    <row r="8" ht="26" customHeight="1" spans="1:6">
      <c r="A8" s="103"/>
      <c r="B8" s="159" t="s">
        <v>15</v>
      </c>
      <c r="C8" s="160"/>
      <c r="D8" s="159" t="s">
        <v>16</v>
      </c>
      <c r="E8" s="160"/>
      <c r="F8" s="107"/>
    </row>
    <row r="9" ht="26" customHeight="1" spans="1:6">
      <c r="A9" s="103"/>
      <c r="B9" s="159" t="s">
        <v>17</v>
      </c>
      <c r="C9" s="160"/>
      <c r="D9" s="159" t="s">
        <v>18</v>
      </c>
      <c r="E9" s="160"/>
      <c r="F9" s="107"/>
    </row>
    <row r="10" ht="26" customHeight="1" spans="1:6">
      <c r="A10" s="103"/>
      <c r="B10" s="159" t="s">
        <v>19</v>
      </c>
      <c r="C10" s="160"/>
      <c r="D10" s="159" t="s">
        <v>20</v>
      </c>
      <c r="E10" s="160"/>
      <c r="F10" s="107"/>
    </row>
    <row r="11" ht="26" customHeight="1" spans="1:6">
      <c r="A11" s="103"/>
      <c r="B11" s="159" t="s">
        <v>21</v>
      </c>
      <c r="C11" s="160"/>
      <c r="D11" s="159" t="s">
        <v>22</v>
      </c>
      <c r="E11" s="160"/>
      <c r="F11" s="107"/>
    </row>
    <row r="12" ht="26" customHeight="1" spans="1:6">
      <c r="A12" s="103"/>
      <c r="B12" s="159" t="s">
        <v>23</v>
      </c>
      <c r="C12" s="160"/>
      <c r="D12" s="159" t="s">
        <v>24</v>
      </c>
      <c r="E12" s="160"/>
      <c r="F12" s="107"/>
    </row>
    <row r="13" ht="26" customHeight="1" spans="1:6">
      <c r="A13" s="103"/>
      <c r="B13" s="159" t="s">
        <v>23</v>
      </c>
      <c r="C13" s="160"/>
      <c r="D13" s="159" t="s">
        <v>25</v>
      </c>
      <c r="E13" s="160">
        <v>170.8</v>
      </c>
      <c r="F13" s="107"/>
    </row>
    <row r="14" ht="26" customHeight="1" spans="1:6">
      <c r="A14" s="103"/>
      <c r="B14" s="159" t="s">
        <v>23</v>
      </c>
      <c r="C14" s="160"/>
      <c r="D14" s="159" t="s">
        <v>26</v>
      </c>
      <c r="E14" s="160"/>
      <c r="F14" s="107"/>
    </row>
    <row r="15" ht="26" customHeight="1" spans="1:6">
      <c r="A15" s="103"/>
      <c r="B15" s="159" t="s">
        <v>23</v>
      </c>
      <c r="C15" s="160"/>
      <c r="D15" s="159" t="s">
        <v>27</v>
      </c>
      <c r="E15" s="160">
        <v>15.84</v>
      </c>
      <c r="F15" s="107"/>
    </row>
    <row r="16" ht="26" customHeight="1" spans="1:6">
      <c r="A16" s="103"/>
      <c r="B16" s="159" t="s">
        <v>23</v>
      </c>
      <c r="C16" s="160"/>
      <c r="D16" s="159" t="s">
        <v>28</v>
      </c>
      <c r="E16" s="160"/>
      <c r="F16" s="107"/>
    </row>
    <row r="17" ht="26" customHeight="1" spans="1:6">
      <c r="A17" s="103"/>
      <c r="B17" s="159" t="s">
        <v>23</v>
      </c>
      <c r="C17" s="160"/>
      <c r="D17" s="159" t="s">
        <v>29</v>
      </c>
      <c r="E17" s="160"/>
      <c r="F17" s="107"/>
    </row>
    <row r="18" ht="26" customHeight="1" spans="1:6">
      <c r="A18" s="103"/>
      <c r="B18" s="159" t="s">
        <v>23</v>
      </c>
      <c r="C18" s="160"/>
      <c r="D18" s="159" t="s">
        <v>30</v>
      </c>
      <c r="E18" s="160">
        <v>3.64</v>
      </c>
      <c r="F18" s="107"/>
    </row>
    <row r="19" ht="26" customHeight="1" spans="1:6">
      <c r="A19" s="103"/>
      <c r="B19" s="159" t="s">
        <v>23</v>
      </c>
      <c r="C19" s="160"/>
      <c r="D19" s="159" t="s">
        <v>31</v>
      </c>
      <c r="E19" s="160"/>
      <c r="F19" s="107"/>
    </row>
    <row r="20" ht="26" customHeight="1" spans="1:6">
      <c r="A20" s="103"/>
      <c r="B20" s="159" t="s">
        <v>23</v>
      </c>
      <c r="C20" s="160"/>
      <c r="D20" s="159" t="s">
        <v>32</v>
      </c>
      <c r="E20" s="160"/>
      <c r="F20" s="107"/>
    </row>
    <row r="21" ht="26" customHeight="1" spans="1:6">
      <c r="A21" s="103"/>
      <c r="B21" s="159" t="s">
        <v>23</v>
      </c>
      <c r="C21" s="160"/>
      <c r="D21" s="159" t="s">
        <v>33</v>
      </c>
      <c r="E21" s="160">
        <v>500.6</v>
      </c>
      <c r="F21" s="107"/>
    </row>
    <row r="22" ht="26" customHeight="1" spans="1:6">
      <c r="A22" s="103"/>
      <c r="B22" s="159" t="s">
        <v>23</v>
      </c>
      <c r="C22" s="160"/>
      <c r="D22" s="159" t="s">
        <v>34</v>
      </c>
      <c r="E22" s="160"/>
      <c r="F22" s="107"/>
    </row>
    <row r="23" ht="26" customHeight="1" spans="1:6">
      <c r="A23" s="103"/>
      <c r="B23" s="159" t="s">
        <v>23</v>
      </c>
      <c r="C23" s="160"/>
      <c r="D23" s="159" t="s">
        <v>35</v>
      </c>
      <c r="E23" s="160"/>
      <c r="F23" s="107"/>
    </row>
    <row r="24" ht="26" customHeight="1" spans="1:6">
      <c r="A24" s="103"/>
      <c r="B24" s="159" t="s">
        <v>23</v>
      </c>
      <c r="C24" s="160"/>
      <c r="D24" s="159" t="s">
        <v>36</v>
      </c>
      <c r="E24" s="160"/>
      <c r="F24" s="107"/>
    </row>
    <row r="25" ht="26" customHeight="1" spans="1:6">
      <c r="A25" s="103"/>
      <c r="B25" s="159" t="s">
        <v>23</v>
      </c>
      <c r="C25" s="160"/>
      <c r="D25" s="159" t="s">
        <v>37</v>
      </c>
      <c r="E25" s="183">
        <v>41.02</v>
      </c>
      <c r="F25" s="107"/>
    </row>
    <row r="26" ht="26" customHeight="1" spans="1:6">
      <c r="A26" s="103"/>
      <c r="B26" s="159" t="s">
        <v>23</v>
      </c>
      <c r="C26" s="160"/>
      <c r="D26" s="159" t="s">
        <v>38</v>
      </c>
      <c r="E26" s="160"/>
      <c r="F26" s="107"/>
    </row>
    <row r="27" ht="26" customHeight="1" spans="1:6">
      <c r="A27" s="103"/>
      <c r="B27" s="159" t="s">
        <v>23</v>
      </c>
      <c r="C27" s="160"/>
      <c r="D27" s="159" t="s">
        <v>39</v>
      </c>
      <c r="E27" s="160"/>
      <c r="F27" s="107"/>
    </row>
    <row r="28" ht="26" customHeight="1" spans="1:6">
      <c r="A28" s="103"/>
      <c r="B28" s="159" t="s">
        <v>23</v>
      </c>
      <c r="C28" s="160"/>
      <c r="D28" s="159" t="s">
        <v>40</v>
      </c>
      <c r="E28" s="160"/>
      <c r="F28" s="107"/>
    </row>
    <row r="29" ht="26" customHeight="1" spans="1:6">
      <c r="A29" s="103"/>
      <c r="B29" s="159" t="s">
        <v>23</v>
      </c>
      <c r="C29" s="160"/>
      <c r="D29" s="159" t="s">
        <v>41</v>
      </c>
      <c r="E29" s="160"/>
      <c r="F29" s="107"/>
    </row>
    <row r="30" ht="26" customHeight="1" spans="1:6">
      <c r="A30" s="103"/>
      <c r="B30" s="159" t="s">
        <v>23</v>
      </c>
      <c r="C30" s="160"/>
      <c r="D30" s="159" t="s">
        <v>42</v>
      </c>
      <c r="E30" s="160"/>
      <c r="F30" s="107"/>
    </row>
    <row r="31" ht="26" customHeight="1" spans="1:6">
      <c r="A31" s="103"/>
      <c r="B31" s="159" t="s">
        <v>23</v>
      </c>
      <c r="C31" s="160"/>
      <c r="D31" s="159" t="s">
        <v>43</v>
      </c>
      <c r="E31" s="160"/>
      <c r="F31" s="107"/>
    </row>
    <row r="32" ht="26" customHeight="1" spans="1:6">
      <c r="A32" s="103"/>
      <c r="B32" s="159" t="s">
        <v>23</v>
      </c>
      <c r="C32" s="160"/>
      <c r="D32" s="159" t="s">
        <v>44</v>
      </c>
      <c r="E32" s="160"/>
      <c r="F32" s="107"/>
    </row>
    <row r="33" ht="26" customHeight="1" spans="1:6">
      <c r="A33" s="103"/>
      <c r="B33" s="159" t="s">
        <v>23</v>
      </c>
      <c r="C33" s="160"/>
      <c r="D33" s="159" t="s">
        <v>45</v>
      </c>
      <c r="E33" s="160"/>
      <c r="F33" s="107"/>
    </row>
    <row r="34" ht="26" customHeight="1" spans="1:6">
      <c r="A34" s="103"/>
      <c r="B34" s="159" t="s">
        <v>23</v>
      </c>
      <c r="C34" s="160"/>
      <c r="D34" s="159" t="s">
        <v>46</v>
      </c>
      <c r="E34" s="160"/>
      <c r="F34" s="107"/>
    </row>
    <row r="35" ht="26" customHeight="1" spans="1:6">
      <c r="A35" s="103"/>
      <c r="B35" s="159" t="s">
        <v>23</v>
      </c>
      <c r="C35" s="160"/>
      <c r="D35" s="159" t="s">
        <v>47</v>
      </c>
      <c r="E35" s="160"/>
      <c r="F35" s="107"/>
    </row>
    <row r="36" ht="26" customHeight="1" spans="1:6">
      <c r="A36" s="169"/>
      <c r="B36" s="57" t="s">
        <v>48</v>
      </c>
      <c r="C36" s="82">
        <v>731.9</v>
      </c>
      <c r="D36" s="57" t="s">
        <v>49</v>
      </c>
      <c r="E36" s="82">
        <v>731.9</v>
      </c>
      <c r="F36" s="174"/>
    </row>
    <row r="37" ht="26" customHeight="1" spans="1:6">
      <c r="A37" s="103"/>
      <c r="B37" s="159" t="s">
        <v>50</v>
      </c>
      <c r="C37" s="160"/>
      <c r="D37" s="159" t="s">
        <v>51</v>
      </c>
      <c r="E37" s="160"/>
      <c r="F37" s="188"/>
    </row>
    <row r="38" ht="26" customHeight="1" spans="1:6">
      <c r="A38" s="184"/>
      <c r="B38" s="159" t="s">
        <v>52</v>
      </c>
      <c r="C38" s="160"/>
      <c r="D38" s="159" t="s">
        <v>53</v>
      </c>
      <c r="E38" s="160"/>
      <c r="F38" s="188"/>
    </row>
    <row r="39" ht="26" customHeight="1" spans="1:6">
      <c r="A39" s="184"/>
      <c r="B39" s="185"/>
      <c r="C39" s="185"/>
      <c r="D39" s="159" t="s">
        <v>54</v>
      </c>
      <c r="E39" s="160"/>
      <c r="F39" s="188"/>
    </row>
    <row r="40" ht="26" customHeight="1" spans="1:6">
      <c r="A40" s="186"/>
      <c r="B40" s="57" t="s">
        <v>55</v>
      </c>
      <c r="C40" s="82">
        <v>731.9</v>
      </c>
      <c r="D40" s="57" t="s">
        <v>56</v>
      </c>
      <c r="E40" s="82">
        <v>731.9</v>
      </c>
      <c r="F40" s="189"/>
    </row>
    <row r="41" ht="9.75" customHeight="1" spans="1:6">
      <c r="A41" s="167"/>
      <c r="B41" s="167"/>
      <c r="C41" s="187"/>
      <c r="D41" s="187"/>
      <c r="E41" s="167"/>
      <c r="F41" s="164"/>
    </row>
  </sheetData>
  <sheetProtection formatCells="0" insertHyperlinks="0" autoFilter="0"/>
  <mergeCells count="4">
    <mergeCell ref="B2:E2"/>
    <mergeCell ref="B4:C4"/>
    <mergeCell ref="D4:E4"/>
    <mergeCell ref="A6:A35"/>
  </mergeCells>
  <printOptions horizontalCentered="1"/>
  <pageMargins left="1.37777777777778" right="0.984027777777778" top="0.984027777777778" bottom="0.984027777777778" header="0" footer="0"/>
  <pageSetup paperSize="9" scale="64" fitToHeight="0"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9"/>
  <sheetViews>
    <sheetView workbookViewId="0">
      <pane ySplit="6" topLeftCell="A7" activePane="bottomLeft" state="frozen"/>
      <selection/>
      <selection pane="bottomLeft" activeCell="F22" sqref="F22"/>
    </sheetView>
  </sheetViews>
  <sheetFormatPr defaultColWidth="10" defaultRowHeight="13.5"/>
  <cols>
    <col min="1" max="1" width="1.53333333333333" style="92" customWidth="1"/>
    <col min="2" max="2" width="16.825" style="92" customWidth="1"/>
    <col min="3" max="3" width="31.7833333333333" style="92" customWidth="1"/>
    <col min="4" max="14" width="13" style="92" customWidth="1"/>
    <col min="15" max="15" width="1.53333333333333" style="92" customWidth="1"/>
    <col min="16" max="16" width="9.76666666666667" style="92" customWidth="1"/>
    <col min="17" max="16384" width="10" style="92"/>
  </cols>
  <sheetData>
    <row r="1" ht="25" customHeight="1" spans="1:15">
      <c r="A1" s="93"/>
      <c r="B1" s="3" t="s">
        <v>57</v>
      </c>
      <c r="C1" s="101"/>
      <c r="D1" s="171"/>
      <c r="E1" s="171"/>
      <c r="F1" s="171"/>
      <c r="G1" s="101"/>
      <c r="H1" s="101"/>
      <c r="I1" s="101"/>
      <c r="L1" s="101"/>
      <c r="M1" s="101"/>
      <c r="N1" s="102" t="s">
        <v>58</v>
      </c>
      <c r="O1" s="103"/>
    </row>
    <row r="2" ht="22.8" customHeight="1" spans="1:15">
      <c r="A2" s="93"/>
      <c r="B2" s="94" t="s">
        <v>59</v>
      </c>
      <c r="C2" s="94"/>
      <c r="D2" s="94"/>
      <c r="E2" s="94"/>
      <c r="F2" s="94"/>
      <c r="G2" s="94"/>
      <c r="H2" s="94"/>
      <c r="I2" s="94"/>
      <c r="J2" s="94"/>
      <c r="K2" s="94"/>
      <c r="L2" s="94"/>
      <c r="M2" s="94"/>
      <c r="N2" s="94"/>
      <c r="O2" s="103" t="s">
        <v>3</v>
      </c>
    </row>
    <row r="3" ht="19.55" customHeight="1" spans="1:15">
      <c r="A3" s="95"/>
      <c r="B3" s="96" t="s">
        <v>5</v>
      </c>
      <c r="C3" s="96"/>
      <c r="D3" s="95"/>
      <c r="E3" s="95"/>
      <c r="F3" s="151"/>
      <c r="G3" s="95"/>
      <c r="H3" s="151"/>
      <c r="I3" s="151"/>
      <c r="J3" s="151"/>
      <c r="K3" s="151"/>
      <c r="L3" s="151"/>
      <c r="M3" s="151"/>
      <c r="N3" s="104" t="s">
        <v>6</v>
      </c>
      <c r="O3" s="105"/>
    </row>
    <row r="4" ht="24.4" customHeight="1" spans="1:15">
      <c r="A4" s="97"/>
      <c r="B4" s="83" t="s">
        <v>9</v>
      </c>
      <c r="C4" s="83"/>
      <c r="D4" s="83" t="s">
        <v>60</v>
      </c>
      <c r="E4" s="83" t="s">
        <v>61</v>
      </c>
      <c r="F4" s="83" t="s">
        <v>62</v>
      </c>
      <c r="G4" s="83" t="s">
        <v>63</v>
      </c>
      <c r="H4" s="83" t="s">
        <v>64</v>
      </c>
      <c r="I4" s="83" t="s">
        <v>65</v>
      </c>
      <c r="J4" s="83" t="s">
        <v>66</v>
      </c>
      <c r="K4" s="83" t="s">
        <v>67</v>
      </c>
      <c r="L4" s="83" t="s">
        <v>68</v>
      </c>
      <c r="M4" s="83" t="s">
        <v>69</v>
      </c>
      <c r="N4" s="83" t="s">
        <v>70</v>
      </c>
      <c r="O4" s="107"/>
    </row>
    <row r="5" ht="24.4" customHeight="1" spans="1:15">
      <c r="A5" s="97"/>
      <c r="B5" s="83" t="s">
        <v>71</v>
      </c>
      <c r="C5" s="83" t="s">
        <v>72</v>
      </c>
      <c r="D5" s="83"/>
      <c r="E5" s="83"/>
      <c r="F5" s="83"/>
      <c r="G5" s="83"/>
      <c r="H5" s="83"/>
      <c r="I5" s="83"/>
      <c r="J5" s="83"/>
      <c r="K5" s="83"/>
      <c r="L5" s="83"/>
      <c r="M5" s="83"/>
      <c r="N5" s="83"/>
      <c r="O5" s="107"/>
    </row>
    <row r="6" ht="24.4" customHeight="1" spans="1:15">
      <c r="A6" s="97"/>
      <c r="B6" s="83"/>
      <c r="C6" s="83"/>
      <c r="D6" s="83"/>
      <c r="E6" s="83"/>
      <c r="F6" s="83"/>
      <c r="G6" s="83"/>
      <c r="H6" s="83"/>
      <c r="I6" s="83"/>
      <c r="J6" s="83"/>
      <c r="K6" s="83"/>
      <c r="L6" s="83"/>
      <c r="M6" s="83"/>
      <c r="N6" s="83"/>
      <c r="O6" s="107"/>
    </row>
    <row r="7" ht="27" customHeight="1" spans="1:15">
      <c r="A7" s="169"/>
      <c r="B7" s="175"/>
      <c r="C7" s="175" t="s">
        <v>73</v>
      </c>
      <c r="D7" s="176">
        <v>731.9</v>
      </c>
      <c r="E7" s="82"/>
      <c r="F7" s="90">
        <v>731.9</v>
      </c>
      <c r="G7" s="82"/>
      <c r="H7" s="82"/>
      <c r="I7" s="82"/>
      <c r="J7" s="82"/>
      <c r="K7" s="82"/>
      <c r="L7" s="82"/>
      <c r="M7" s="82"/>
      <c r="N7" s="82"/>
      <c r="O7" s="174"/>
    </row>
    <row r="8" ht="27" customHeight="1" spans="1:15">
      <c r="A8" s="169"/>
      <c r="B8" s="177">
        <v>621001</v>
      </c>
      <c r="C8" s="177" t="s">
        <v>0</v>
      </c>
      <c r="D8" s="90">
        <v>731.9</v>
      </c>
      <c r="E8" s="82"/>
      <c r="F8" s="90">
        <v>731.9</v>
      </c>
      <c r="G8" s="82"/>
      <c r="H8" s="82"/>
      <c r="I8" s="82"/>
      <c r="J8" s="82"/>
      <c r="K8" s="82"/>
      <c r="L8" s="82"/>
      <c r="M8" s="82"/>
      <c r="N8" s="82"/>
      <c r="O8" s="174"/>
    </row>
    <row r="9" ht="9.75" customHeight="1" spans="1:15">
      <c r="A9" s="99"/>
      <c r="B9" s="99"/>
      <c r="C9" s="99"/>
      <c r="D9" s="99"/>
      <c r="E9" s="99"/>
      <c r="F9" s="99"/>
      <c r="G9" s="99"/>
      <c r="H9" s="99"/>
      <c r="I9" s="99"/>
      <c r="J9" s="99"/>
      <c r="K9" s="99"/>
      <c r="L9" s="99"/>
      <c r="M9" s="99"/>
      <c r="N9" s="100"/>
      <c r="O9" s="110"/>
    </row>
  </sheetData>
  <sheetProtection formatCells="0" insertHyperlinks="0" autoFilter="0"/>
  <mergeCells count="16">
    <mergeCell ref="B2:N2"/>
    <mergeCell ref="B3:C3"/>
    <mergeCell ref="B4:C4"/>
    <mergeCell ref="B5:B6"/>
    <mergeCell ref="C5:C6"/>
    <mergeCell ref="D4:D6"/>
    <mergeCell ref="E4:E6"/>
    <mergeCell ref="F4:F6"/>
    <mergeCell ref="G4:G6"/>
    <mergeCell ref="H4:H6"/>
    <mergeCell ref="I4:I6"/>
    <mergeCell ref="J4:J6"/>
    <mergeCell ref="K4:K6"/>
    <mergeCell ref="L4:L6"/>
    <mergeCell ref="M4:M6"/>
    <mergeCell ref="N4:N6"/>
  </mergeCells>
  <printOptions horizontalCentered="1"/>
  <pageMargins left="0.590277777777778" right="0.590277777777778" top="1.37777777777778" bottom="0.984027777777778" header="0" footer="0"/>
  <pageSetup paperSize="9" scale="70"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7"/>
  <sheetViews>
    <sheetView zoomScale="90" zoomScaleNormal="90" topLeftCell="E1" workbookViewId="0">
      <pane ySplit="6" topLeftCell="A7" activePane="bottomLeft" state="frozen"/>
      <selection/>
      <selection pane="bottomLeft" activeCell="H23" sqref="H23"/>
    </sheetView>
  </sheetViews>
  <sheetFormatPr defaultColWidth="10" defaultRowHeight="13.5"/>
  <cols>
    <col min="1" max="1" width="1.53333333333333" style="92" customWidth="1"/>
    <col min="2" max="4" width="6.15833333333333" style="92" customWidth="1"/>
    <col min="5" max="5" width="16.825" style="92" customWidth="1"/>
    <col min="6" max="6" width="41.025" style="92" customWidth="1"/>
    <col min="7" max="10" width="16.4166666666667" style="92" customWidth="1"/>
    <col min="11" max="11" width="22.9333333333333" style="92" customWidth="1"/>
    <col min="12" max="12" width="1.53333333333333" style="92" customWidth="1"/>
    <col min="13" max="14" width="9.76666666666667" style="92" customWidth="1"/>
    <col min="15" max="16384" width="10" style="92"/>
  </cols>
  <sheetData>
    <row r="1" ht="25" customHeight="1" spans="1:12">
      <c r="A1" s="93"/>
      <c r="B1" s="3" t="s">
        <v>74</v>
      </c>
      <c r="C1" s="3"/>
      <c r="D1" s="3"/>
      <c r="E1" s="101"/>
      <c r="F1" s="101"/>
      <c r="G1" s="171"/>
      <c r="H1" s="171"/>
      <c r="I1" s="171"/>
      <c r="J1" s="171"/>
      <c r="K1" s="102" t="s">
        <v>75</v>
      </c>
      <c r="L1" s="103"/>
    </row>
    <row r="2" ht="22.8" customHeight="1" spans="1:12">
      <c r="A2" s="93"/>
      <c r="B2" s="94" t="s">
        <v>76</v>
      </c>
      <c r="C2" s="94"/>
      <c r="D2" s="94"/>
      <c r="E2" s="94"/>
      <c r="F2" s="94"/>
      <c r="G2" s="94"/>
      <c r="H2" s="94"/>
      <c r="I2" s="94"/>
      <c r="J2" s="94"/>
      <c r="K2" s="94"/>
      <c r="L2" s="103" t="s">
        <v>3</v>
      </c>
    </row>
    <row r="3" ht="19.55" customHeight="1" spans="1:12">
      <c r="A3" s="95"/>
      <c r="B3" s="96" t="s">
        <v>5</v>
      </c>
      <c r="C3" s="96"/>
      <c r="D3" s="96"/>
      <c r="E3" s="96"/>
      <c r="F3" s="96"/>
      <c r="G3" s="95"/>
      <c r="H3" s="95"/>
      <c r="I3" s="151"/>
      <c r="J3" s="151"/>
      <c r="K3" s="104" t="s">
        <v>6</v>
      </c>
      <c r="L3" s="105"/>
    </row>
    <row r="4" ht="24.4" customHeight="1" spans="1:12">
      <c r="A4" s="103"/>
      <c r="B4" s="57" t="s">
        <v>9</v>
      </c>
      <c r="C4" s="57"/>
      <c r="D4" s="57"/>
      <c r="E4" s="57"/>
      <c r="F4" s="57"/>
      <c r="G4" s="57" t="s">
        <v>60</v>
      </c>
      <c r="H4" s="57" t="s">
        <v>77</v>
      </c>
      <c r="I4" s="57" t="s">
        <v>78</v>
      </c>
      <c r="J4" s="57" t="s">
        <v>79</v>
      </c>
      <c r="K4" s="57" t="s">
        <v>80</v>
      </c>
      <c r="L4" s="106"/>
    </row>
    <row r="5" ht="24.4" customHeight="1" spans="1:12">
      <c r="A5" s="97"/>
      <c r="B5" s="57" t="s">
        <v>81</v>
      </c>
      <c r="C5" s="57"/>
      <c r="D5" s="57"/>
      <c r="E5" s="57" t="s">
        <v>71</v>
      </c>
      <c r="F5" s="57" t="s">
        <v>72</v>
      </c>
      <c r="G5" s="57"/>
      <c r="H5" s="57"/>
      <c r="I5" s="57"/>
      <c r="J5" s="57"/>
      <c r="K5" s="57"/>
      <c r="L5" s="106"/>
    </row>
    <row r="6" ht="24.4" customHeight="1" spans="1:12">
      <c r="A6" s="97"/>
      <c r="B6" s="57" t="s">
        <v>82</v>
      </c>
      <c r="C6" s="57" t="s">
        <v>83</v>
      </c>
      <c r="D6" s="57" t="s">
        <v>84</v>
      </c>
      <c r="E6" s="57"/>
      <c r="F6" s="57"/>
      <c r="G6" s="57"/>
      <c r="H6" s="57"/>
      <c r="I6" s="57"/>
      <c r="J6" s="57"/>
      <c r="K6" s="57"/>
      <c r="L6" s="107"/>
    </row>
    <row r="7" ht="27" customHeight="1" spans="1:12">
      <c r="A7" s="169"/>
      <c r="B7" s="57"/>
      <c r="C7" s="57"/>
      <c r="D7" s="57"/>
      <c r="E7" s="57"/>
      <c r="F7" s="57" t="s">
        <v>73</v>
      </c>
      <c r="G7" s="108">
        <v>731.9</v>
      </c>
      <c r="H7" s="108">
        <v>636.07</v>
      </c>
      <c r="I7" s="173">
        <v>95.83</v>
      </c>
      <c r="J7" s="82"/>
      <c r="K7" s="82"/>
      <c r="L7" s="174"/>
    </row>
    <row r="8" ht="27" customHeight="1" spans="1:12">
      <c r="A8" s="169"/>
      <c r="B8" s="170"/>
      <c r="C8" s="170"/>
      <c r="D8" s="170"/>
      <c r="E8" s="170"/>
      <c r="F8" s="172"/>
      <c r="G8" s="90">
        <v>731.9</v>
      </c>
      <c r="H8" s="90">
        <v>636.07</v>
      </c>
      <c r="I8" s="90">
        <v>95.83</v>
      </c>
      <c r="J8" s="82"/>
      <c r="K8" s="82"/>
      <c r="L8" s="174"/>
    </row>
    <row r="9" ht="27" customHeight="1" spans="1:12">
      <c r="A9" s="169"/>
      <c r="B9" s="131" t="s">
        <v>23</v>
      </c>
      <c r="C9" s="131" t="s">
        <v>23</v>
      </c>
      <c r="D9" s="131" t="s">
        <v>23</v>
      </c>
      <c r="E9" s="134" t="s">
        <v>85</v>
      </c>
      <c r="F9" s="135" t="s">
        <v>0</v>
      </c>
      <c r="G9" s="136">
        <v>731.9</v>
      </c>
      <c r="H9" s="136">
        <v>636.07</v>
      </c>
      <c r="I9" s="136">
        <v>95.83</v>
      </c>
      <c r="J9" s="82"/>
      <c r="K9" s="82"/>
      <c r="L9" s="174"/>
    </row>
    <row r="10" ht="27" customHeight="1" spans="1:12">
      <c r="A10" s="169"/>
      <c r="B10" s="131" t="s">
        <v>86</v>
      </c>
      <c r="C10" s="131" t="s">
        <v>87</v>
      </c>
      <c r="D10" s="131" t="s">
        <v>88</v>
      </c>
      <c r="E10" s="135" t="s">
        <v>89</v>
      </c>
      <c r="F10" s="135" t="s">
        <v>90</v>
      </c>
      <c r="G10" s="136">
        <v>731.9</v>
      </c>
      <c r="H10" s="136">
        <v>636.07</v>
      </c>
      <c r="I10" s="136">
        <v>95.83</v>
      </c>
      <c r="J10" s="82"/>
      <c r="K10" s="82"/>
      <c r="L10" s="174"/>
    </row>
    <row r="11" ht="27" customHeight="1" spans="1:12">
      <c r="A11" s="169"/>
      <c r="B11" s="132" t="s">
        <v>91</v>
      </c>
      <c r="C11" s="132" t="s">
        <v>92</v>
      </c>
      <c r="D11" s="132" t="s">
        <v>88</v>
      </c>
      <c r="E11" s="137" t="s">
        <v>93</v>
      </c>
      <c r="F11" s="137" t="s">
        <v>94</v>
      </c>
      <c r="G11" s="138">
        <v>120.96</v>
      </c>
      <c r="H11" s="138">
        <v>120.96</v>
      </c>
      <c r="I11" s="138"/>
      <c r="J11" s="82"/>
      <c r="K11" s="82"/>
      <c r="L11" s="174"/>
    </row>
    <row r="12" ht="27" customHeight="1" spans="1:12">
      <c r="A12" s="169"/>
      <c r="B12" s="132" t="s">
        <v>91</v>
      </c>
      <c r="C12" s="132" t="s">
        <v>92</v>
      </c>
      <c r="D12" s="132" t="s">
        <v>92</v>
      </c>
      <c r="E12" s="137" t="s">
        <v>95</v>
      </c>
      <c r="F12" s="137" t="s">
        <v>96</v>
      </c>
      <c r="G12" s="139">
        <v>49.84</v>
      </c>
      <c r="H12" s="139">
        <v>49.84</v>
      </c>
      <c r="I12" s="139"/>
      <c r="J12" s="82"/>
      <c r="K12" s="82"/>
      <c r="L12" s="174"/>
    </row>
    <row r="13" ht="27" customHeight="1" spans="1:12">
      <c r="A13" s="169"/>
      <c r="B13" s="132" t="s">
        <v>97</v>
      </c>
      <c r="C13" s="132" t="s">
        <v>98</v>
      </c>
      <c r="D13" s="132" t="s">
        <v>88</v>
      </c>
      <c r="E13" s="137" t="s">
        <v>99</v>
      </c>
      <c r="F13" s="137" t="s">
        <v>100</v>
      </c>
      <c r="G13" s="139">
        <v>15.84</v>
      </c>
      <c r="H13" s="139">
        <v>15.84</v>
      </c>
      <c r="I13" s="139"/>
      <c r="J13" s="82"/>
      <c r="K13" s="82"/>
      <c r="L13" s="174"/>
    </row>
    <row r="14" ht="27" customHeight="1" spans="1:12">
      <c r="A14" s="169"/>
      <c r="B14" s="132" t="s">
        <v>101</v>
      </c>
      <c r="C14" s="132" t="s">
        <v>92</v>
      </c>
      <c r="D14" s="132" t="s">
        <v>102</v>
      </c>
      <c r="E14" s="137" t="s">
        <v>103</v>
      </c>
      <c r="F14" s="137" t="s">
        <v>104</v>
      </c>
      <c r="G14" s="139">
        <v>3.64</v>
      </c>
      <c r="H14" s="139"/>
      <c r="I14" s="139">
        <v>3.64</v>
      </c>
      <c r="J14" s="82"/>
      <c r="K14" s="82"/>
      <c r="L14" s="174"/>
    </row>
    <row r="15" ht="27" customHeight="1" spans="1:12">
      <c r="A15" s="169"/>
      <c r="B15" s="132" t="s">
        <v>86</v>
      </c>
      <c r="C15" s="132" t="s">
        <v>87</v>
      </c>
      <c r="D15" s="132" t="s">
        <v>88</v>
      </c>
      <c r="E15" s="137" t="s">
        <v>89</v>
      </c>
      <c r="F15" s="137" t="s">
        <v>90</v>
      </c>
      <c r="G15" s="139">
        <v>408.41</v>
      </c>
      <c r="H15" s="139">
        <v>408.41</v>
      </c>
      <c r="I15" s="139"/>
      <c r="J15" s="82"/>
      <c r="K15" s="82"/>
      <c r="L15" s="174"/>
    </row>
    <row r="16" ht="27" customHeight="1" spans="1:12">
      <c r="A16" s="169"/>
      <c r="B16" s="132" t="s">
        <v>86</v>
      </c>
      <c r="C16" s="132" t="s">
        <v>87</v>
      </c>
      <c r="D16" s="132" t="s">
        <v>87</v>
      </c>
      <c r="E16" s="137" t="s">
        <v>105</v>
      </c>
      <c r="F16" s="137" t="s">
        <v>106</v>
      </c>
      <c r="G16" s="139">
        <v>92.19</v>
      </c>
      <c r="H16" s="139"/>
      <c r="I16" s="139">
        <v>92.19</v>
      </c>
      <c r="J16" s="82"/>
      <c r="K16" s="82"/>
      <c r="L16" s="174"/>
    </row>
    <row r="17" ht="27" customHeight="1" spans="1:12">
      <c r="A17" s="169"/>
      <c r="B17" s="132" t="s">
        <v>107</v>
      </c>
      <c r="C17" s="132" t="s">
        <v>87</v>
      </c>
      <c r="D17" s="132" t="s">
        <v>88</v>
      </c>
      <c r="E17" s="137" t="s">
        <v>108</v>
      </c>
      <c r="F17" s="137" t="s">
        <v>109</v>
      </c>
      <c r="G17" s="139">
        <v>41.02</v>
      </c>
      <c r="H17" s="139">
        <v>41.02</v>
      </c>
      <c r="I17" s="139"/>
      <c r="J17" s="82"/>
      <c r="K17" s="82"/>
      <c r="L17" s="174"/>
    </row>
  </sheetData>
  <sheetProtection formatCells="0" insertHyperlinks="0" autoFilter="0"/>
  <mergeCells count="11">
    <mergeCell ref="B2:K2"/>
    <mergeCell ref="B3:F3"/>
    <mergeCell ref="B4:F4"/>
    <mergeCell ref="B5:D5"/>
    <mergeCell ref="E5:E6"/>
    <mergeCell ref="F5:F6"/>
    <mergeCell ref="G4:G6"/>
    <mergeCell ref="H4:H6"/>
    <mergeCell ref="I4:I6"/>
    <mergeCell ref="J4:J6"/>
    <mergeCell ref="K4:K6"/>
  </mergeCells>
  <printOptions horizontalCentered="1"/>
  <pageMargins left="0.590277777777778" right="0.590277777777778" top="1.37777777777778" bottom="0.984027777777778" header="0" footer="0"/>
  <pageSetup paperSize="9" scale="73"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4"/>
  <sheetViews>
    <sheetView topLeftCell="J1" workbookViewId="0">
      <pane ySplit="5" topLeftCell="A14" activePane="bottomLeft" state="frozen"/>
      <selection/>
      <selection pane="bottomLeft" activeCell="F22" sqref="F22"/>
    </sheetView>
  </sheetViews>
  <sheetFormatPr defaultColWidth="10" defaultRowHeight="13.5"/>
  <cols>
    <col min="1" max="1" width="1.53333333333333" style="92" customWidth="1"/>
    <col min="2" max="2" width="29.6333333333333" style="92" customWidth="1"/>
    <col min="3" max="3" width="11.6333333333333" style="92" customWidth="1"/>
    <col min="4" max="4" width="29.6333333333333" style="92" customWidth="1"/>
    <col min="5" max="5" width="11.6333333333333" style="92" customWidth="1"/>
    <col min="6" max="6" width="13.1333333333333" style="92" customWidth="1"/>
    <col min="7" max="8" width="11.25" style="92" customWidth="1"/>
    <col min="9" max="9" width="1.53333333333333" style="92" customWidth="1"/>
    <col min="10" max="12" width="9.76666666666667" style="92" customWidth="1"/>
    <col min="13" max="16384" width="10" style="92"/>
  </cols>
  <sheetData>
    <row r="1" ht="25" customHeight="1" spans="1:9">
      <c r="A1" s="155"/>
      <c r="B1" s="3" t="s">
        <v>110</v>
      </c>
      <c r="C1" s="156"/>
      <c r="D1" s="156"/>
      <c r="H1" s="161" t="s">
        <v>111</v>
      </c>
      <c r="I1" s="126" t="s">
        <v>3</v>
      </c>
    </row>
    <row r="2" ht="22.8" customHeight="1" spans="1:9">
      <c r="A2" s="157"/>
      <c r="B2" s="158" t="s">
        <v>112</v>
      </c>
      <c r="C2" s="158"/>
      <c r="D2" s="158"/>
      <c r="E2" s="158"/>
      <c r="F2" s="162"/>
      <c r="G2" s="162"/>
      <c r="H2" s="162"/>
      <c r="I2" s="164"/>
    </row>
    <row r="3" ht="19.55" customHeight="1" spans="1:9">
      <c r="A3" s="157"/>
      <c r="B3" s="96" t="s">
        <v>5</v>
      </c>
      <c r="C3" s="96"/>
      <c r="D3" s="101"/>
      <c r="F3" s="163" t="s">
        <v>6</v>
      </c>
      <c r="G3" s="163"/>
      <c r="H3" s="163"/>
      <c r="I3" s="165"/>
    </row>
    <row r="4" ht="30" customHeight="1" spans="1:9">
      <c r="A4" s="157"/>
      <c r="B4" s="57" t="s">
        <v>7</v>
      </c>
      <c r="C4" s="57"/>
      <c r="D4" s="57" t="s">
        <v>8</v>
      </c>
      <c r="E4" s="57"/>
      <c r="F4" s="57"/>
      <c r="G4" s="57"/>
      <c r="H4" s="57"/>
      <c r="I4" s="166"/>
    </row>
    <row r="5" ht="30" customHeight="1" spans="1:9">
      <c r="A5" s="157"/>
      <c r="B5" s="57" t="s">
        <v>9</v>
      </c>
      <c r="C5" s="57" t="s">
        <v>10</v>
      </c>
      <c r="D5" s="57" t="s">
        <v>9</v>
      </c>
      <c r="E5" s="57" t="s">
        <v>60</v>
      </c>
      <c r="F5" s="83" t="s">
        <v>113</v>
      </c>
      <c r="G5" s="83" t="s">
        <v>114</v>
      </c>
      <c r="H5" s="83" t="s">
        <v>115</v>
      </c>
      <c r="I5" s="126"/>
    </row>
    <row r="6" ht="30" customHeight="1" spans="1:9">
      <c r="A6" s="103"/>
      <c r="B6" s="159" t="s">
        <v>116</v>
      </c>
      <c r="C6" s="160">
        <v>731.9</v>
      </c>
      <c r="D6" s="159" t="s">
        <v>117</v>
      </c>
      <c r="E6" s="160">
        <v>731.9</v>
      </c>
      <c r="F6" s="160">
        <v>731.9</v>
      </c>
      <c r="G6" s="160"/>
      <c r="H6" s="160"/>
      <c r="I6" s="107"/>
    </row>
    <row r="7" ht="30" customHeight="1" spans="1:9">
      <c r="A7" s="103"/>
      <c r="B7" s="159" t="s">
        <v>118</v>
      </c>
      <c r="C7" s="160">
        <v>731.9</v>
      </c>
      <c r="D7" s="159" t="s">
        <v>119</v>
      </c>
      <c r="E7" s="160"/>
      <c r="F7" s="160"/>
      <c r="G7" s="160"/>
      <c r="H7" s="160"/>
      <c r="I7" s="107"/>
    </row>
    <row r="8" ht="30" customHeight="1" spans="1:9">
      <c r="A8" s="103"/>
      <c r="B8" s="159" t="s">
        <v>120</v>
      </c>
      <c r="C8" s="160"/>
      <c r="D8" s="159" t="s">
        <v>121</v>
      </c>
      <c r="E8" s="160"/>
      <c r="F8" s="160"/>
      <c r="G8" s="160"/>
      <c r="H8" s="160"/>
      <c r="I8" s="107"/>
    </row>
    <row r="9" ht="30" customHeight="1" spans="1:9">
      <c r="A9" s="103"/>
      <c r="B9" s="159" t="s">
        <v>122</v>
      </c>
      <c r="C9" s="160"/>
      <c r="D9" s="159" t="s">
        <v>123</v>
      </c>
      <c r="E9" s="160"/>
      <c r="F9" s="160"/>
      <c r="G9" s="160"/>
      <c r="H9" s="160"/>
      <c r="I9" s="107"/>
    </row>
    <row r="10" ht="30" customHeight="1" spans="1:9">
      <c r="A10" s="103"/>
      <c r="B10" s="159" t="s">
        <v>124</v>
      </c>
      <c r="C10" s="160"/>
      <c r="D10" s="159" t="s">
        <v>125</v>
      </c>
      <c r="E10" s="160"/>
      <c r="F10" s="160"/>
      <c r="G10" s="160"/>
      <c r="H10" s="160"/>
      <c r="I10" s="107"/>
    </row>
    <row r="11" ht="30" customHeight="1" spans="1:9">
      <c r="A11" s="103"/>
      <c r="B11" s="159" t="s">
        <v>118</v>
      </c>
      <c r="C11" s="160"/>
      <c r="D11" s="159" t="s">
        <v>126</v>
      </c>
      <c r="E11" s="160"/>
      <c r="F11" s="160"/>
      <c r="G11" s="160"/>
      <c r="H11" s="160"/>
      <c r="I11" s="107"/>
    </row>
    <row r="12" ht="30" customHeight="1" spans="1:9">
      <c r="A12" s="103"/>
      <c r="B12" s="159" t="s">
        <v>120</v>
      </c>
      <c r="C12" s="160"/>
      <c r="D12" s="159" t="s">
        <v>127</v>
      </c>
      <c r="E12" s="160"/>
      <c r="F12" s="160"/>
      <c r="G12" s="160"/>
      <c r="H12" s="160"/>
      <c r="I12" s="107"/>
    </row>
    <row r="13" ht="30" customHeight="1" spans="1:9">
      <c r="A13" s="103"/>
      <c r="B13" s="159" t="s">
        <v>122</v>
      </c>
      <c r="C13" s="160"/>
      <c r="D13" s="159" t="s">
        <v>128</v>
      </c>
      <c r="E13" s="160"/>
      <c r="F13" s="160"/>
      <c r="G13" s="160"/>
      <c r="H13" s="160"/>
      <c r="I13" s="107"/>
    </row>
    <row r="14" ht="30" customHeight="1" spans="1:9">
      <c r="A14" s="103"/>
      <c r="B14" s="159" t="s">
        <v>129</v>
      </c>
      <c r="C14" s="160"/>
      <c r="D14" s="159" t="s">
        <v>130</v>
      </c>
      <c r="E14" s="160">
        <v>170.8</v>
      </c>
      <c r="F14" s="160">
        <f>E14</f>
        <v>170.8</v>
      </c>
      <c r="G14" s="160"/>
      <c r="H14" s="160"/>
      <c r="I14" s="107"/>
    </row>
    <row r="15" ht="30" customHeight="1" spans="1:9">
      <c r="A15" s="103"/>
      <c r="B15" s="159" t="s">
        <v>129</v>
      </c>
      <c r="C15" s="160"/>
      <c r="D15" s="159" t="s">
        <v>131</v>
      </c>
      <c r="E15" s="160"/>
      <c r="F15" s="160"/>
      <c r="G15" s="160"/>
      <c r="H15" s="160"/>
      <c r="I15" s="107"/>
    </row>
    <row r="16" ht="30" customHeight="1" spans="1:9">
      <c r="A16" s="103"/>
      <c r="B16" s="159" t="s">
        <v>129</v>
      </c>
      <c r="C16" s="160"/>
      <c r="D16" s="159" t="s">
        <v>132</v>
      </c>
      <c r="E16" s="160">
        <v>15.84</v>
      </c>
      <c r="F16" s="160">
        <v>15.84</v>
      </c>
      <c r="G16" s="160"/>
      <c r="H16" s="160"/>
      <c r="I16" s="107"/>
    </row>
    <row r="17" ht="30" customHeight="1" spans="1:9">
      <c r="A17" s="103"/>
      <c r="B17" s="159" t="s">
        <v>129</v>
      </c>
      <c r="C17" s="160"/>
      <c r="D17" s="159" t="s">
        <v>133</v>
      </c>
      <c r="E17" s="160"/>
      <c r="F17" s="160"/>
      <c r="G17" s="160"/>
      <c r="H17" s="160"/>
      <c r="I17" s="107"/>
    </row>
    <row r="18" ht="30" customHeight="1" spans="1:9">
      <c r="A18" s="103"/>
      <c r="B18" s="159" t="s">
        <v>129</v>
      </c>
      <c r="C18" s="160"/>
      <c r="D18" s="159" t="s">
        <v>134</v>
      </c>
      <c r="E18" s="160"/>
      <c r="F18" s="160"/>
      <c r="G18" s="160"/>
      <c r="H18" s="160"/>
      <c r="I18" s="107"/>
    </row>
    <row r="19" ht="30" customHeight="1" spans="1:9">
      <c r="A19" s="103"/>
      <c r="B19" s="159" t="s">
        <v>129</v>
      </c>
      <c r="C19" s="160"/>
      <c r="D19" s="159" t="s">
        <v>135</v>
      </c>
      <c r="E19" s="160">
        <v>3.64</v>
      </c>
      <c r="F19" s="160">
        <v>3.64</v>
      </c>
      <c r="G19" s="160"/>
      <c r="H19" s="160"/>
      <c r="I19" s="107"/>
    </row>
    <row r="20" ht="30" customHeight="1" spans="1:9">
      <c r="A20" s="103"/>
      <c r="B20" s="159" t="s">
        <v>129</v>
      </c>
      <c r="C20" s="160"/>
      <c r="D20" s="159" t="s">
        <v>136</v>
      </c>
      <c r="E20" s="160"/>
      <c r="F20" s="160"/>
      <c r="G20" s="160"/>
      <c r="H20" s="160"/>
      <c r="I20" s="107"/>
    </row>
    <row r="21" ht="30" customHeight="1" spans="1:9">
      <c r="A21" s="103"/>
      <c r="B21" s="159" t="s">
        <v>129</v>
      </c>
      <c r="C21" s="160"/>
      <c r="D21" s="159" t="s">
        <v>137</v>
      </c>
      <c r="E21" s="160"/>
      <c r="F21" s="160"/>
      <c r="G21" s="160"/>
      <c r="H21" s="160"/>
      <c r="I21" s="107"/>
    </row>
    <row r="22" ht="30" customHeight="1" spans="1:9">
      <c r="A22" s="103"/>
      <c r="B22" s="159" t="s">
        <v>129</v>
      </c>
      <c r="C22" s="160"/>
      <c r="D22" s="159" t="s">
        <v>138</v>
      </c>
      <c r="E22" s="160">
        <v>500.6</v>
      </c>
      <c r="F22" s="160">
        <v>500.6</v>
      </c>
      <c r="G22" s="160"/>
      <c r="H22" s="160"/>
      <c r="I22" s="107"/>
    </row>
    <row r="23" ht="30" customHeight="1" spans="1:9">
      <c r="A23" s="103"/>
      <c r="B23" s="159" t="s">
        <v>129</v>
      </c>
      <c r="C23" s="160"/>
      <c r="D23" s="159" t="s">
        <v>139</v>
      </c>
      <c r="E23" s="160"/>
      <c r="F23" s="160"/>
      <c r="G23" s="160"/>
      <c r="H23" s="160"/>
      <c r="I23" s="107"/>
    </row>
    <row r="24" ht="30" customHeight="1" spans="1:9">
      <c r="A24" s="103"/>
      <c r="B24" s="159" t="s">
        <v>129</v>
      </c>
      <c r="C24" s="160"/>
      <c r="D24" s="159" t="s">
        <v>140</v>
      </c>
      <c r="E24" s="160"/>
      <c r="F24" s="160"/>
      <c r="G24" s="160"/>
      <c r="H24" s="160"/>
      <c r="I24" s="107"/>
    </row>
    <row r="25" ht="30" customHeight="1" spans="1:9">
      <c r="A25" s="103"/>
      <c r="B25" s="159" t="s">
        <v>129</v>
      </c>
      <c r="C25" s="160"/>
      <c r="D25" s="159" t="s">
        <v>141</v>
      </c>
      <c r="E25" s="160"/>
      <c r="F25" s="160"/>
      <c r="G25" s="160"/>
      <c r="H25" s="160"/>
      <c r="I25" s="107"/>
    </row>
    <row r="26" ht="30" customHeight="1" spans="1:9">
      <c r="A26" s="103"/>
      <c r="B26" s="159" t="s">
        <v>129</v>
      </c>
      <c r="C26" s="160"/>
      <c r="D26" s="159" t="s">
        <v>142</v>
      </c>
      <c r="E26" s="160">
        <v>41.02</v>
      </c>
      <c r="F26" s="160">
        <v>41.02</v>
      </c>
      <c r="G26" s="160"/>
      <c r="H26" s="160"/>
      <c r="I26" s="107"/>
    </row>
    <row r="27" ht="30" customHeight="1" spans="1:9">
      <c r="A27" s="103"/>
      <c r="B27" s="159" t="s">
        <v>129</v>
      </c>
      <c r="C27" s="160"/>
      <c r="D27" s="159" t="s">
        <v>143</v>
      </c>
      <c r="E27" s="160"/>
      <c r="F27" s="160"/>
      <c r="G27" s="160"/>
      <c r="H27" s="160"/>
      <c r="I27" s="107"/>
    </row>
    <row r="28" ht="30" customHeight="1" spans="1:9">
      <c r="A28" s="103"/>
      <c r="B28" s="159" t="s">
        <v>129</v>
      </c>
      <c r="C28" s="160"/>
      <c r="D28" s="159" t="s">
        <v>144</v>
      </c>
      <c r="E28" s="160"/>
      <c r="F28" s="160"/>
      <c r="G28" s="160"/>
      <c r="H28" s="160"/>
      <c r="I28" s="107"/>
    </row>
    <row r="29" ht="30" customHeight="1" spans="1:9">
      <c r="A29" s="103"/>
      <c r="B29" s="159" t="s">
        <v>129</v>
      </c>
      <c r="C29" s="160"/>
      <c r="D29" s="159" t="s">
        <v>145</v>
      </c>
      <c r="E29" s="160"/>
      <c r="F29" s="160"/>
      <c r="G29" s="160"/>
      <c r="H29" s="160"/>
      <c r="I29" s="107"/>
    </row>
    <row r="30" ht="30" customHeight="1" spans="1:9">
      <c r="A30" s="103"/>
      <c r="B30" s="159" t="s">
        <v>129</v>
      </c>
      <c r="C30" s="160"/>
      <c r="D30" s="159" t="s">
        <v>146</v>
      </c>
      <c r="E30" s="160"/>
      <c r="F30" s="160"/>
      <c r="G30" s="160"/>
      <c r="H30" s="160"/>
      <c r="I30" s="107"/>
    </row>
    <row r="31" ht="30" customHeight="1" spans="1:9">
      <c r="A31" s="103"/>
      <c r="B31" s="159" t="s">
        <v>129</v>
      </c>
      <c r="C31" s="160"/>
      <c r="D31" s="159" t="s">
        <v>147</v>
      </c>
      <c r="E31" s="160"/>
      <c r="F31" s="160"/>
      <c r="G31" s="160"/>
      <c r="H31" s="160"/>
      <c r="I31" s="107"/>
    </row>
    <row r="32" ht="30" customHeight="1" spans="1:9">
      <c r="A32" s="103"/>
      <c r="B32" s="159" t="s">
        <v>129</v>
      </c>
      <c r="C32" s="160"/>
      <c r="D32" s="159" t="s">
        <v>148</v>
      </c>
      <c r="E32" s="160"/>
      <c r="F32" s="160"/>
      <c r="G32" s="160"/>
      <c r="H32" s="160"/>
      <c r="I32" s="107"/>
    </row>
    <row r="33" ht="30" customHeight="1" spans="1:9">
      <c r="A33" s="103"/>
      <c r="B33" s="159" t="s">
        <v>129</v>
      </c>
      <c r="C33" s="160"/>
      <c r="D33" s="159" t="s">
        <v>149</v>
      </c>
      <c r="E33" s="160"/>
      <c r="F33" s="160"/>
      <c r="G33" s="160"/>
      <c r="H33" s="160"/>
      <c r="I33" s="107"/>
    </row>
    <row r="34" ht="9.75" customHeight="1" spans="1:9">
      <c r="A34" s="167"/>
      <c r="B34" s="167"/>
      <c r="C34" s="167"/>
      <c r="D34" s="101"/>
      <c r="E34" s="167"/>
      <c r="F34" s="167"/>
      <c r="G34" s="167"/>
      <c r="H34" s="167"/>
      <c r="I34" s="168"/>
    </row>
  </sheetData>
  <sheetProtection formatCells="0" insertHyperlinks="0" autoFilter="0"/>
  <mergeCells count="7">
    <mergeCell ref="B2:H2"/>
    <mergeCell ref="B3:C3"/>
    <mergeCell ref="F3:H3"/>
    <mergeCell ref="B4:C4"/>
    <mergeCell ref="D4:H4"/>
    <mergeCell ref="A7:A9"/>
    <mergeCell ref="A11:A33"/>
  </mergeCells>
  <printOptions horizontalCentered="1"/>
  <pageMargins left="1.37777777777778" right="0.984027777777778" top="0.984027777777778" bottom="0.984027777777778" header="0" footer="0"/>
  <pageSetup paperSize="9" scale="63" fitToHeight="0" orientation="portrait"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N46"/>
  <sheetViews>
    <sheetView workbookViewId="0">
      <pane ySplit="6" topLeftCell="A7" activePane="bottomLeft" state="frozen"/>
      <selection/>
      <selection pane="bottomLeft" activeCell="H11" sqref="H11"/>
    </sheetView>
  </sheetViews>
  <sheetFormatPr defaultColWidth="10" defaultRowHeight="13.5"/>
  <cols>
    <col min="1" max="1" width="1.53333333333333" style="92" customWidth="1"/>
    <col min="2" max="3" width="5.88333333333333" style="92" customWidth="1"/>
    <col min="4" max="4" width="11.6333333333333" style="92" customWidth="1"/>
    <col min="5" max="5" width="23.5" style="92" customWidth="1"/>
    <col min="6" max="6" width="7.375" style="92" customWidth="1"/>
    <col min="7" max="8" width="7.75" style="92" customWidth="1"/>
    <col min="9" max="9" width="7.625" style="92" customWidth="1"/>
    <col min="10" max="10" width="6.375" style="92" customWidth="1"/>
    <col min="11" max="13" width="5.88333333333333" style="92" customWidth="1"/>
    <col min="14" max="16" width="7.25" style="92" customWidth="1"/>
    <col min="17" max="23" width="5.88333333333333" style="92" customWidth="1"/>
    <col min="24" max="26" width="7.25" style="92" customWidth="1"/>
    <col min="27" max="33" width="5.88333333333333" style="92" customWidth="1"/>
    <col min="34" max="39" width="7.25" style="92" customWidth="1"/>
    <col min="40" max="40" width="1.53333333333333" style="92" customWidth="1"/>
    <col min="41" max="42" width="9.76666666666667" style="92" customWidth="1"/>
    <col min="43" max="16384" width="10" style="92"/>
  </cols>
  <sheetData>
    <row r="1" ht="25" customHeight="1" spans="1:40">
      <c r="A1" s="111"/>
      <c r="B1" s="3" t="s">
        <v>150</v>
      </c>
      <c r="C1" s="3"/>
      <c r="D1" s="112"/>
      <c r="E1" s="112"/>
      <c r="F1" s="93"/>
      <c r="G1" s="93"/>
      <c r="H1" s="93"/>
      <c r="I1" s="112"/>
      <c r="J1" s="112"/>
      <c r="K1" s="93"/>
      <c r="L1" s="112"/>
      <c r="M1" s="112"/>
      <c r="N1" s="112"/>
      <c r="O1" s="112"/>
      <c r="P1" s="112"/>
      <c r="Q1" s="112"/>
      <c r="R1" s="112"/>
      <c r="S1" s="112"/>
      <c r="T1" s="112"/>
      <c r="U1" s="112"/>
      <c r="V1" s="112"/>
      <c r="W1" s="112"/>
      <c r="X1" s="112"/>
      <c r="Y1" s="112"/>
      <c r="Z1" s="112"/>
      <c r="AA1" s="112"/>
      <c r="AB1" s="112"/>
      <c r="AC1" s="112"/>
      <c r="AD1" s="112"/>
      <c r="AE1" s="112"/>
      <c r="AF1" s="112"/>
      <c r="AG1" s="112"/>
      <c r="AH1" s="112"/>
      <c r="AI1" s="112"/>
      <c r="AJ1" s="112"/>
      <c r="AK1" s="112"/>
      <c r="AL1" s="112"/>
      <c r="AM1" s="119" t="s">
        <v>151</v>
      </c>
      <c r="AN1" s="152"/>
    </row>
    <row r="2" ht="22.8" customHeight="1" spans="1:40">
      <c r="A2" s="93"/>
      <c r="B2" s="94" t="s">
        <v>152</v>
      </c>
      <c r="C2" s="94"/>
      <c r="D2" s="94"/>
      <c r="E2" s="94"/>
      <c r="F2" s="94"/>
      <c r="G2" s="94"/>
      <c r="H2" s="94"/>
      <c r="I2" s="94"/>
      <c r="J2" s="94"/>
      <c r="K2" s="94"/>
      <c r="L2" s="94"/>
      <c r="M2" s="94"/>
      <c r="N2" s="94"/>
      <c r="O2" s="94"/>
      <c r="P2" s="94"/>
      <c r="Q2" s="94"/>
      <c r="R2" s="94"/>
      <c r="S2" s="94"/>
      <c r="T2" s="94"/>
      <c r="U2" s="94"/>
      <c r="V2" s="94"/>
      <c r="W2" s="94"/>
      <c r="X2" s="94"/>
      <c r="Y2" s="94"/>
      <c r="Z2" s="94"/>
      <c r="AA2" s="94"/>
      <c r="AB2" s="94"/>
      <c r="AC2" s="94"/>
      <c r="AD2" s="94"/>
      <c r="AE2" s="94"/>
      <c r="AF2" s="94"/>
      <c r="AG2" s="94"/>
      <c r="AH2" s="94"/>
      <c r="AI2" s="94"/>
      <c r="AJ2" s="94"/>
      <c r="AK2" s="94"/>
      <c r="AL2" s="94"/>
      <c r="AM2" s="94"/>
      <c r="AN2" s="152"/>
    </row>
    <row r="3" ht="19.55" customHeight="1" spans="1:40">
      <c r="A3" s="95"/>
      <c r="B3" s="96" t="s">
        <v>5</v>
      </c>
      <c r="C3" s="96"/>
      <c r="D3" s="96"/>
      <c r="E3" s="96"/>
      <c r="F3" s="147"/>
      <c r="G3" s="95"/>
      <c r="H3" s="120"/>
      <c r="I3" s="147"/>
      <c r="J3" s="147"/>
      <c r="K3" s="151"/>
      <c r="L3" s="147"/>
      <c r="M3" s="147"/>
      <c r="N3" s="147"/>
      <c r="O3" s="147"/>
      <c r="P3" s="147"/>
      <c r="Q3" s="147"/>
      <c r="R3" s="147"/>
      <c r="S3" s="147"/>
      <c r="T3" s="147"/>
      <c r="U3" s="147"/>
      <c r="V3" s="147"/>
      <c r="W3" s="147"/>
      <c r="X3" s="147"/>
      <c r="Y3" s="147"/>
      <c r="Z3" s="147"/>
      <c r="AA3" s="147"/>
      <c r="AB3" s="147"/>
      <c r="AC3" s="147"/>
      <c r="AD3" s="147"/>
      <c r="AE3" s="147"/>
      <c r="AF3" s="147"/>
      <c r="AG3" s="147"/>
      <c r="AH3" s="147"/>
      <c r="AI3" s="147"/>
      <c r="AJ3" s="147"/>
      <c r="AK3" s="147"/>
      <c r="AL3" s="120" t="s">
        <v>6</v>
      </c>
      <c r="AM3" s="120"/>
      <c r="AN3" s="153"/>
    </row>
    <row r="4" ht="24.4" customHeight="1" spans="1:40">
      <c r="A4" s="103"/>
      <c r="B4" s="83" t="s">
        <v>9</v>
      </c>
      <c r="C4" s="83"/>
      <c r="D4" s="83"/>
      <c r="E4" s="83"/>
      <c r="F4" s="83" t="s">
        <v>153</v>
      </c>
      <c r="G4" s="83" t="s">
        <v>154</v>
      </c>
      <c r="H4" s="83"/>
      <c r="I4" s="83"/>
      <c r="J4" s="83"/>
      <c r="K4" s="83"/>
      <c r="L4" s="83"/>
      <c r="M4" s="83"/>
      <c r="N4" s="83"/>
      <c r="O4" s="83"/>
      <c r="P4" s="83"/>
      <c r="Q4" s="83" t="s">
        <v>155</v>
      </c>
      <c r="R4" s="83"/>
      <c r="S4" s="83"/>
      <c r="T4" s="83"/>
      <c r="U4" s="83"/>
      <c r="V4" s="83"/>
      <c r="W4" s="83"/>
      <c r="X4" s="83"/>
      <c r="Y4" s="83"/>
      <c r="Z4" s="83"/>
      <c r="AA4" s="83" t="s">
        <v>156</v>
      </c>
      <c r="AB4" s="83"/>
      <c r="AC4" s="83"/>
      <c r="AD4" s="83"/>
      <c r="AE4" s="83"/>
      <c r="AF4" s="83"/>
      <c r="AG4" s="83"/>
      <c r="AH4" s="83"/>
      <c r="AI4" s="83"/>
      <c r="AJ4" s="83"/>
      <c r="AK4" s="83"/>
      <c r="AL4" s="83"/>
      <c r="AM4" s="83"/>
      <c r="AN4" s="126"/>
    </row>
    <row r="5" ht="24.4" customHeight="1" spans="1:40">
      <c r="A5" s="103"/>
      <c r="B5" s="83" t="s">
        <v>81</v>
      </c>
      <c r="C5" s="83"/>
      <c r="D5" s="83" t="s">
        <v>71</v>
      </c>
      <c r="E5" s="83" t="s">
        <v>72</v>
      </c>
      <c r="F5" s="83"/>
      <c r="G5" s="83" t="s">
        <v>60</v>
      </c>
      <c r="H5" s="83" t="s">
        <v>157</v>
      </c>
      <c r="I5" s="83"/>
      <c r="J5" s="83"/>
      <c r="K5" s="83" t="s">
        <v>158</v>
      </c>
      <c r="L5" s="83"/>
      <c r="M5" s="83"/>
      <c r="N5" s="83" t="s">
        <v>159</v>
      </c>
      <c r="O5" s="83"/>
      <c r="P5" s="83"/>
      <c r="Q5" s="83" t="s">
        <v>60</v>
      </c>
      <c r="R5" s="83" t="s">
        <v>157</v>
      </c>
      <c r="S5" s="83"/>
      <c r="T5" s="83"/>
      <c r="U5" s="83" t="s">
        <v>158</v>
      </c>
      <c r="V5" s="83"/>
      <c r="W5" s="83"/>
      <c r="X5" s="83" t="s">
        <v>159</v>
      </c>
      <c r="Y5" s="83"/>
      <c r="Z5" s="83"/>
      <c r="AA5" s="83" t="s">
        <v>60</v>
      </c>
      <c r="AB5" s="83" t="s">
        <v>157</v>
      </c>
      <c r="AC5" s="83"/>
      <c r="AD5" s="83"/>
      <c r="AE5" s="83" t="s">
        <v>158</v>
      </c>
      <c r="AF5" s="83"/>
      <c r="AG5" s="83"/>
      <c r="AH5" s="83" t="s">
        <v>159</v>
      </c>
      <c r="AI5" s="83"/>
      <c r="AJ5" s="83"/>
      <c r="AK5" s="83" t="s">
        <v>160</v>
      </c>
      <c r="AL5" s="83"/>
      <c r="AM5" s="83"/>
      <c r="AN5" s="126"/>
    </row>
    <row r="6" ht="39" customHeight="1" spans="1:40">
      <c r="A6" s="101"/>
      <c r="B6" s="83" t="s">
        <v>82</v>
      </c>
      <c r="C6" s="83" t="s">
        <v>83</v>
      </c>
      <c r="D6" s="83"/>
      <c r="E6" s="83"/>
      <c r="F6" s="83"/>
      <c r="G6" s="83"/>
      <c r="H6" s="83" t="s">
        <v>161</v>
      </c>
      <c r="I6" s="83" t="s">
        <v>77</v>
      </c>
      <c r="J6" s="83" t="s">
        <v>78</v>
      </c>
      <c r="K6" s="83" t="s">
        <v>161</v>
      </c>
      <c r="L6" s="83" t="s">
        <v>77</v>
      </c>
      <c r="M6" s="83" t="s">
        <v>78</v>
      </c>
      <c r="N6" s="83" t="s">
        <v>161</v>
      </c>
      <c r="O6" s="83" t="s">
        <v>162</v>
      </c>
      <c r="P6" s="83" t="s">
        <v>163</v>
      </c>
      <c r="Q6" s="83"/>
      <c r="R6" s="83" t="s">
        <v>161</v>
      </c>
      <c r="S6" s="83" t="s">
        <v>77</v>
      </c>
      <c r="T6" s="83" t="s">
        <v>78</v>
      </c>
      <c r="U6" s="83" t="s">
        <v>161</v>
      </c>
      <c r="V6" s="83" t="s">
        <v>77</v>
      </c>
      <c r="W6" s="83" t="s">
        <v>78</v>
      </c>
      <c r="X6" s="83" t="s">
        <v>161</v>
      </c>
      <c r="Y6" s="83" t="s">
        <v>162</v>
      </c>
      <c r="Z6" s="83" t="s">
        <v>163</v>
      </c>
      <c r="AA6" s="83"/>
      <c r="AB6" s="83" t="s">
        <v>161</v>
      </c>
      <c r="AC6" s="83" t="s">
        <v>77</v>
      </c>
      <c r="AD6" s="83" t="s">
        <v>78</v>
      </c>
      <c r="AE6" s="83" t="s">
        <v>161</v>
      </c>
      <c r="AF6" s="83" t="s">
        <v>77</v>
      </c>
      <c r="AG6" s="83" t="s">
        <v>78</v>
      </c>
      <c r="AH6" s="83" t="s">
        <v>161</v>
      </c>
      <c r="AI6" s="83" t="s">
        <v>162</v>
      </c>
      <c r="AJ6" s="83" t="s">
        <v>163</v>
      </c>
      <c r="AK6" s="83" t="s">
        <v>161</v>
      </c>
      <c r="AL6" s="83" t="s">
        <v>162</v>
      </c>
      <c r="AM6" s="83" t="s">
        <v>163</v>
      </c>
      <c r="AN6" s="126"/>
    </row>
    <row r="7" ht="22.8" customHeight="1" spans="1:40">
      <c r="A7" s="113"/>
      <c r="B7" s="144"/>
      <c r="C7" s="144"/>
      <c r="D7" s="144"/>
      <c r="E7" s="114" t="s">
        <v>164</v>
      </c>
      <c r="F7" s="148">
        <v>731.9</v>
      </c>
      <c r="G7" s="148">
        <v>731.9</v>
      </c>
      <c r="H7" s="148">
        <v>731.9</v>
      </c>
      <c r="I7" s="148">
        <v>636.07</v>
      </c>
      <c r="J7" s="148">
        <v>95.83</v>
      </c>
      <c r="K7" s="122"/>
      <c r="L7" s="122"/>
      <c r="M7" s="122"/>
      <c r="N7" s="122"/>
      <c r="O7" s="122"/>
      <c r="P7" s="122"/>
      <c r="Q7" s="122"/>
      <c r="R7" s="122"/>
      <c r="S7" s="122"/>
      <c r="T7" s="122"/>
      <c r="U7" s="122"/>
      <c r="V7" s="122"/>
      <c r="W7" s="122"/>
      <c r="X7" s="122"/>
      <c r="Y7" s="122"/>
      <c r="Z7" s="122"/>
      <c r="AA7" s="122"/>
      <c r="AB7" s="122"/>
      <c r="AC7" s="122"/>
      <c r="AD7" s="122"/>
      <c r="AE7" s="122"/>
      <c r="AF7" s="122"/>
      <c r="AG7" s="122"/>
      <c r="AH7" s="122"/>
      <c r="AI7" s="122"/>
      <c r="AJ7" s="122"/>
      <c r="AK7" s="122"/>
      <c r="AL7" s="122"/>
      <c r="AM7" s="122"/>
      <c r="AN7" s="127"/>
    </row>
    <row r="8" ht="22.8" customHeight="1" spans="1:40">
      <c r="A8" s="113"/>
      <c r="B8" s="145" t="s">
        <v>23</v>
      </c>
      <c r="C8" s="145" t="s">
        <v>23</v>
      </c>
      <c r="D8" s="146" t="s">
        <v>85</v>
      </c>
      <c r="E8" s="149" t="s">
        <v>0</v>
      </c>
      <c r="F8" s="150">
        <v>731.9</v>
      </c>
      <c r="G8" s="150">
        <v>731.9</v>
      </c>
      <c r="H8" s="150">
        <v>731.9</v>
      </c>
      <c r="I8" s="150">
        <v>636.07</v>
      </c>
      <c r="J8" s="150">
        <v>95.83</v>
      </c>
      <c r="K8" s="124"/>
      <c r="L8" s="124"/>
      <c r="M8" s="124"/>
      <c r="N8" s="124"/>
      <c r="O8" s="124"/>
      <c r="P8" s="124"/>
      <c r="Q8" s="124"/>
      <c r="R8" s="124"/>
      <c r="S8" s="124"/>
      <c r="T8" s="124"/>
      <c r="U8" s="124"/>
      <c r="V8" s="124"/>
      <c r="W8" s="124"/>
      <c r="X8" s="124"/>
      <c r="Y8" s="124"/>
      <c r="Z8" s="124"/>
      <c r="AA8" s="124"/>
      <c r="AB8" s="124"/>
      <c r="AC8" s="124"/>
      <c r="AD8" s="124"/>
      <c r="AE8" s="124"/>
      <c r="AF8" s="124"/>
      <c r="AG8" s="124"/>
      <c r="AH8" s="124"/>
      <c r="AI8" s="124"/>
      <c r="AJ8" s="124"/>
      <c r="AK8" s="124"/>
      <c r="AL8" s="124"/>
      <c r="AM8" s="124"/>
      <c r="AN8" s="127"/>
    </row>
    <row r="9" ht="22.8" customHeight="1" spans="1:40">
      <c r="A9" s="113"/>
      <c r="B9" s="145" t="s">
        <v>23</v>
      </c>
      <c r="C9" s="145" t="s">
        <v>23</v>
      </c>
      <c r="D9" s="146" t="s">
        <v>165</v>
      </c>
      <c r="E9" s="149" t="s">
        <v>166</v>
      </c>
      <c r="F9" s="150">
        <v>435.2</v>
      </c>
      <c r="G9" s="150">
        <v>435.2</v>
      </c>
      <c r="H9" s="150">
        <v>435.2</v>
      </c>
      <c r="I9" s="150">
        <v>435.2</v>
      </c>
      <c r="J9" s="150"/>
      <c r="K9" s="124"/>
      <c r="L9" s="124"/>
      <c r="M9" s="124"/>
      <c r="N9" s="124"/>
      <c r="O9" s="124"/>
      <c r="P9" s="124"/>
      <c r="Q9" s="124"/>
      <c r="R9" s="124"/>
      <c r="S9" s="124"/>
      <c r="T9" s="124"/>
      <c r="U9" s="124"/>
      <c r="V9" s="124"/>
      <c r="W9" s="124"/>
      <c r="X9" s="124"/>
      <c r="Y9" s="124"/>
      <c r="Z9" s="124"/>
      <c r="AA9" s="124"/>
      <c r="AB9" s="124"/>
      <c r="AC9" s="124"/>
      <c r="AD9" s="124"/>
      <c r="AE9" s="124"/>
      <c r="AF9" s="124"/>
      <c r="AG9" s="124"/>
      <c r="AH9" s="124"/>
      <c r="AI9" s="124"/>
      <c r="AJ9" s="124"/>
      <c r="AK9" s="124"/>
      <c r="AL9" s="124"/>
      <c r="AM9" s="124"/>
      <c r="AN9" s="127"/>
    </row>
    <row r="10" ht="22.8" customHeight="1" spans="1:40">
      <c r="A10" s="113"/>
      <c r="B10" s="145" t="s">
        <v>165</v>
      </c>
      <c r="C10" s="145" t="s">
        <v>88</v>
      </c>
      <c r="D10" s="146" t="s">
        <v>167</v>
      </c>
      <c r="E10" s="149" t="s">
        <v>168</v>
      </c>
      <c r="F10" s="150">
        <v>328.92</v>
      </c>
      <c r="G10" s="150">
        <v>328.92</v>
      </c>
      <c r="H10" s="150">
        <v>328.92</v>
      </c>
      <c r="I10" s="150">
        <v>328.92</v>
      </c>
      <c r="J10" s="150"/>
      <c r="K10" s="124"/>
      <c r="L10" s="124"/>
      <c r="M10" s="124"/>
      <c r="N10" s="124"/>
      <c r="O10" s="124"/>
      <c r="P10" s="124"/>
      <c r="Q10" s="124"/>
      <c r="R10" s="124"/>
      <c r="S10" s="124"/>
      <c r="T10" s="124"/>
      <c r="U10" s="124"/>
      <c r="V10" s="124"/>
      <c r="W10" s="124"/>
      <c r="X10" s="124"/>
      <c r="Y10" s="124"/>
      <c r="Z10" s="124"/>
      <c r="AA10" s="124"/>
      <c r="AB10" s="124"/>
      <c r="AC10" s="124"/>
      <c r="AD10" s="124"/>
      <c r="AE10" s="124"/>
      <c r="AF10" s="124"/>
      <c r="AG10" s="124"/>
      <c r="AH10" s="124"/>
      <c r="AI10" s="124"/>
      <c r="AJ10" s="124"/>
      <c r="AK10" s="124"/>
      <c r="AL10" s="124"/>
      <c r="AM10" s="124"/>
      <c r="AN10" s="127"/>
    </row>
    <row r="11" ht="22.8" customHeight="1" spans="1:40">
      <c r="A11" s="113"/>
      <c r="B11" s="145" t="s">
        <v>165</v>
      </c>
      <c r="C11" s="145" t="s">
        <v>87</v>
      </c>
      <c r="D11" s="146" t="s">
        <v>169</v>
      </c>
      <c r="E11" s="149" t="s">
        <v>170</v>
      </c>
      <c r="F11" s="150">
        <v>65.26</v>
      </c>
      <c r="G11" s="150">
        <v>65.26</v>
      </c>
      <c r="H11" s="150">
        <v>65.26</v>
      </c>
      <c r="I11" s="150">
        <v>65.26</v>
      </c>
      <c r="J11" s="150"/>
      <c r="K11" s="124"/>
      <c r="L11" s="124"/>
      <c r="M11" s="124"/>
      <c r="N11" s="124"/>
      <c r="O11" s="124"/>
      <c r="P11" s="124"/>
      <c r="Q11" s="124"/>
      <c r="R11" s="124"/>
      <c r="S11" s="124"/>
      <c r="T11" s="124"/>
      <c r="U11" s="124"/>
      <c r="V11" s="124"/>
      <c r="W11" s="124"/>
      <c r="X11" s="124"/>
      <c r="Y11" s="124"/>
      <c r="Z11" s="124"/>
      <c r="AA11" s="124"/>
      <c r="AB11" s="124"/>
      <c r="AC11" s="124"/>
      <c r="AD11" s="124"/>
      <c r="AE11" s="124"/>
      <c r="AF11" s="124"/>
      <c r="AG11" s="124"/>
      <c r="AH11" s="124"/>
      <c r="AI11" s="124"/>
      <c r="AJ11" s="124"/>
      <c r="AK11" s="124"/>
      <c r="AL11" s="124"/>
      <c r="AM11" s="124"/>
      <c r="AN11" s="127"/>
    </row>
    <row r="12" ht="22.8" customHeight="1" spans="1:40">
      <c r="A12" s="118"/>
      <c r="B12" s="145" t="s">
        <v>165</v>
      </c>
      <c r="C12" s="145" t="s">
        <v>171</v>
      </c>
      <c r="D12" s="146" t="s">
        <v>172</v>
      </c>
      <c r="E12" s="149" t="s">
        <v>173</v>
      </c>
      <c r="F12" s="150">
        <v>41.02</v>
      </c>
      <c r="G12" s="150">
        <v>41.02</v>
      </c>
      <c r="H12" s="150">
        <v>41.02</v>
      </c>
      <c r="I12" s="150">
        <v>41.02</v>
      </c>
      <c r="J12" s="150"/>
      <c r="K12" s="124"/>
      <c r="L12" s="124"/>
      <c r="M12" s="124"/>
      <c r="N12" s="124"/>
      <c r="O12" s="124"/>
      <c r="P12" s="124"/>
      <c r="Q12" s="124"/>
      <c r="R12" s="124"/>
      <c r="S12" s="124"/>
      <c r="T12" s="124"/>
      <c r="U12" s="124"/>
      <c r="V12" s="124"/>
      <c r="W12" s="124"/>
      <c r="X12" s="124"/>
      <c r="Y12" s="124"/>
      <c r="Z12" s="124"/>
      <c r="AA12" s="124"/>
      <c r="AB12" s="124"/>
      <c r="AC12" s="124"/>
      <c r="AD12" s="124"/>
      <c r="AE12" s="124"/>
      <c r="AF12" s="124"/>
      <c r="AG12" s="124"/>
      <c r="AH12" s="124"/>
      <c r="AI12" s="124"/>
      <c r="AJ12" s="124"/>
      <c r="AK12" s="124"/>
      <c r="AL12" s="124"/>
      <c r="AM12" s="124"/>
      <c r="AN12" s="127"/>
    </row>
    <row r="13" ht="22.8" customHeight="1" spans="1:40">
      <c r="A13" s="118"/>
      <c r="B13" s="145" t="s">
        <v>23</v>
      </c>
      <c r="C13" s="145" t="s">
        <v>23</v>
      </c>
      <c r="D13" s="146" t="s">
        <v>174</v>
      </c>
      <c r="E13" s="149" t="s">
        <v>175</v>
      </c>
      <c r="F13" s="150">
        <v>146.74</v>
      </c>
      <c r="G13" s="150">
        <v>146.74</v>
      </c>
      <c r="H13" s="150">
        <v>146.74</v>
      </c>
      <c r="I13" s="150">
        <v>79.91</v>
      </c>
      <c r="J13" s="150">
        <v>66.83</v>
      </c>
      <c r="K13" s="124"/>
      <c r="L13" s="124"/>
      <c r="M13" s="124"/>
      <c r="N13" s="124"/>
      <c r="O13" s="124"/>
      <c r="P13" s="124"/>
      <c r="Q13" s="124"/>
      <c r="R13" s="124"/>
      <c r="S13" s="124"/>
      <c r="T13" s="124"/>
      <c r="U13" s="124"/>
      <c r="V13" s="124"/>
      <c r="W13" s="124"/>
      <c r="X13" s="124"/>
      <c r="Y13" s="124"/>
      <c r="Z13" s="124"/>
      <c r="AA13" s="124"/>
      <c r="AB13" s="124"/>
      <c r="AC13" s="124"/>
      <c r="AD13" s="124"/>
      <c r="AE13" s="124"/>
      <c r="AF13" s="124"/>
      <c r="AG13" s="124"/>
      <c r="AH13" s="124"/>
      <c r="AI13" s="124"/>
      <c r="AJ13" s="124"/>
      <c r="AK13" s="124"/>
      <c r="AL13" s="124"/>
      <c r="AM13" s="124"/>
      <c r="AN13" s="127"/>
    </row>
    <row r="14" ht="22.8" customHeight="1" spans="1:40">
      <c r="A14" s="118"/>
      <c r="B14" s="145" t="s">
        <v>174</v>
      </c>
      <c r="C14" s="145" t="s">
        <v>88</v>
      </c>
      <c r="D14" s="146" t="s">
        <v>176</v>
      </c>
      <c r="E14" s="149" t="s">
        <v>177</v>
      </c>
      <c r="F14" s="150">
        <v>114.58</v>
      </c>
      <c r="G14" s="150">
        <v>114.58</v>
      </c>
      <c r="H14" s="150">
        <v>114.58</v>
      </c>
      <c r="I14" s="150">
        <v>57.25</v>
      </c>
      <c r="J14" s="150">
        <v>57.33</v>
      </c>
      <c r="K14" s="124"/>
      <c r="L14" s="124"/>
      <c r="M14" s="124"/>
      <c r="N14" s="124"/>
      <c r="O14" s="124"/>
      <c r="P14" s="124"/>
      <c r="Q14" s="124"/>
      <c r="R14" s="124"/>
      <c r="S14" s="124"/>
      <c r="T14" s="124"/>
      <c r="U14" s="124"/>
      <c r="V14" s="124"/>
      <c r="W14" s="124"/>
      <c r="X14" s="124"/>
      <c r="Y14" s="124"/>
      <c r="Z14" s="124"/>
      <c r="AA14" s="124"/>
      <c r="AB14" s="124"/>
      <c r="AC14" s="124"/>
      <c r="AD14" s="124"/>
      <c r="AE14" s="124"/>
      <c r="AF14" s="124"/>
      <c r="AG14" s="124"/>
      <c r="AH14" s="124"/>
      <c r="AI14" s="124"/>
      <c r="AJ14" s="124"/>
      <c r="AK14" s="124"/>
      <c r="AL14" s="124"/>
      <c r="AM14" s="124"/>
      <c r="AN14" s="127"/>
    </row>
    <row r="15" ht="22.8" customHeight="1" spans="1:40">
      <c r="A15" s="118"/>
      <c r="B15" s="145" t="s">
        <v>174</v>
      </c>
      <c r="C15" s="145" t="s">
        <v>87</v>
      </c>
      <c r="D15" s="146" t="s">
        <v>178</v>
      </c>
      <c r="E15" s="149" t="s">
        <v>179</v>
      </c>
      <c r="F15" s="150">
        <v>6.5</v>
      </c>
      <c r="G15" s="150">
        <v>6.5</v>
      </c>
      <c r="H15" s="150">
        <v>6.5</v>
      </c>
      <c r="I15" s="150"/>
      <c r="J15" s="150">
        <v>6.5</v>
      </c>
      <c r="K15" s="124"/>
      <c r="L15" s="124"/>
      <c r="M15" s="124"/>
      <c r="N15" s="124"/>
      <c r="O15" s="124"/>
      <c r="P15" s="124"/>
      <c r="Q15" s="124"/>
      <c r="R15" s="124"/>
      <c r="S15" s="124"/>
      <c r="T15" s="124"/>
      <c r="U15" s="124"/>
      <c r="V15" s="124"/>
      <c r="W15" s="124"/>
      <c r="X15" s="124"/>
      <c r="Y15" s="124"/>
      <c r="Z15" s="124"/>
      <c r="AA15" s="124"/>
      <c r="AB15" s="124"/>
      <c r="AC15" s="124"/>
      <c r="AD15" s="124"/>
      <c r="AE15" s="124"/>
      <c r="AF15" s="124"/>
      <c r="AG15" s="124"/>
      <c r="AH15" s="124"/>
      <c r="AI15" s="124"/>
      <c r="AJ15" s="124"/>
      <c r="AK15" s="124"/>
      <c r="AL15" s="124"/>
      <c r="AM15" s="124"/>
      <c r="AN15" s="127"/>
    </row>
    <row r="16" ht="22.8" customHeight="1" spans="1:40">
      <c r="A16" s="113"/>
      <c r="B16" s="145" t="s">
        <v>174</v>
      </c>
      <c r="C16" s="145" t="s">
        <v>171</v>
      </c>
      <c r="D16" s="146" t="s">
        <v>180</v>
      </c>
      <c r="E16" s="149" t="s">
        <v>181</v>
      </c>
      <c r="F16" s="150">
        <v>3</v>
      </c>
      <c r="G16" s="150">
        <v>3</v>
      </c>
      <c r="H16" s="150">
        <v>3</v>
      </c>
      <c r="I16" s="150"/>
      <c r="J16" s="150">
        <v>3</v>
      </c>
      <c r="K16" s="124"/>
      <c r="L16" s="124"/>
      <c r="M16" s="124"/>
      <c r="N16" s="124"/>
      <c r="O16" s="124"/>
      <c r="P16" s="124"/>
      <c r="Q16" s="124"/>
      <c r="R16" s="124"/>
      <c r="S16" s="124"/>
      <c r="T16" s="124"/>
      <c r="U16" s="124"/>
      <c r="V16" s="124"/>
      <c r="W16" s="124"/>
      <c r="X16" s="124"/>
      <c r="Y16" s="124"/>
      <c r="Z16" s="124"/>
      <c r="AA16" s="124"/>
      <c r="AB16" s="124"/>
      <c r="AC16" s="124"/>
      <c r="AD16" s="124"/>
      <c r="AE16" s="124"/>
      <c r="AF16" s="124"/>
      <c r="AG16" s="124"/>
      <c r="AH16" s="124"/>
      <c r="AI16" s="124"/>
      <c r="AJ16" s="124"/>
      <c r="AK16" s="124"/>
      <c r="AL16" s="124"/>
      <c r="AM16" s="124"/>
      <c r="AN16" s="127"/>
    </row>
    <row r="17" ht="22.8" customHeight="1" spans="1:40">
      <c r="A17" s="113"/>
      <c r="B17" s="145" t="s">
        <v>174</v>
      </c>
      <c r="C17" s="145" t="s">
        <v>92</v>
      </c>
      <c r="D17" s="146" t="s">
        <v>182</v>
      </c>
      <c r="E17" s="149" t="s">
        <v>183</v>
      </c>
      <c r="F17" s="150">
        <v>3</v>
      </c>
      <c r="G17" s="150">
        <v>3</v>
      </c>
      <c r="H17" s="150">
        <v>3</v>
      </c>
      <c r="I17" s="150">
        <v>3</v>
      </c>
      <c r="J17" s="150"/>
      <c r="K17" s="124"/>
      <c r="L17" s="124"/>
      <c r="M17" s="124"/>
      <c r="N17" s="124"/>
      <c r="O17" s="124"/>
      <c r="P17" s="124"/>
      <c r="Q17" s="124"/>
      <c r="R17" s="124"/>
      <c r="S17" s="124"/>
      <c r="T17" s="124"/>
      <c r="U17" s="124"/>
      <c r="V17" s="124"/>
      <c r="W17" s="124"/>
      <c r="X17" s="124"/>
      <c r="Y17" s="124"/>
      <c r="Z17" s="124"/>
      <c r="AA17" s="124"/>
      <c r="AB17" s="124"/>
      <c r="AC17" s="124"/>
      <c r="AD17" s="124"/>
      <c r="AE17" s="124"/>
      <c r="AF17" s="124"/>
      <c r="AG17" s="124"/>
      <c r="AH17" s="124"/>
      <c r="AI17" s="124"/>
      <c r="AJ17" s="124"/>
      <c r="AK17" s="124"/>
      <c r="AL17" s="124"/>
      <c r="AM17" s="124"/>
      <c r="AN17" s="127"/>
    </row>
    <row r="18" ht="22.8" customHeight="1" spans="1:40">
      <c r="A18" s="118"/>
      <c r="B18" s="145" t="s">
        <v>174</v>
      </c>
      <c r="C18" s="145" t="s">
        <v>184</v>
      </c>
      <c r="D18" s="146" t="s">
        <v>185</v>
      </c>
      <c r="E18" s="149" t="s">
        <v>186</v>
      </c>
      <c r="F18" s="150">
        <v>0.7</v>
      </c>
      <c r="G18" s="150">
        <v>0.7</v>
      </c>
      <c r="H18" s="150">
        <v>0.7</v>
      </c>
      <c r="I18" s="150">
        <v>0.7</v>
      </c>
      <c r="J18" s="150"/>
      <c r="K18" s="124"/>
      <c r="L18" s="124"/>
      <c r="M18" s="124"/>
      <c r="N18" s="124"/>
      <c r="O18" s="124"/>
      <c r="P18" s="124"/>
      <c r="Q18" s="124"/>
      <c r="R18" s="124"/>
      <c r="S18" s="124"/>
      <c r="T18" s="124"/>
      <c r="U18" s="124"/>
      <c r="V18" s="124"/>
      <c r="W18" s="124"/>
      <c r="X18" s="124"/>
      <c r="Y18" s="124"/>
      <c r="Z18" s="124"/>
      <c r="AA18" s="124"/>
      <c r="AB18" s="124"/>
      <c r="AC18" s="124"/>
      <c r="AD18" s="124"/>
      <c r="AE18" s="124"/>
      <c r="AF18" s="124"/>
      <c r="AG18" s="124"/>
      <c r="AH18" s="124"/>
      <c r="AI18" s="124"/>
      <c r="AJ18" s="124"/>
      <c r="AK18" s="124"/>
      <c r="AL18" s="124"/>
      <c r="AM18" s="124"/>
      <c r="AN18" s="127"/>
    </row>
    <row r="19" ht="22.8" customHeight="1" spans="1:40">
      <c r="A19" s="118"/>
      <c r="B19" s="145" t="s">
        <v>174</v>
      </c>
      <c r="C19" s="145" t="s">
        <v>187</v>
      </c>
      <c r="D19" s="146" t="s">
        <v>188</v>
      </c>
      <c r="E19" s="149" t="s">
        <v>189</v>
      </c>
      <c r="F19" s="150">
        <v>2.3</v>
      </c>
      <c r="G19" s="150">
        <v>2.3</v>
      </c>
      <c r="H19" s="150">
        <v>2.3</v>
      </c>
      <c r="I19" s="150">
        <v>2.3</v>
      </c>
      <c r="J19" s="150"/>
      <c r="K19" s="124"/>
      <c r="L19" s="124"/>
      <c r="M19" s="124"/>
      <c r="N19" s="124"/>
      <c r="O19" s="124"/>
      <c r="P19" s="124"/>
      <c r="Q19" s="124"/>
      <c r="R19" s="124"/>
      <c r="S19" s="124"/>
      <c r="T19" s="124"/>
      <c r="U19" s="124"/>
      <c r="V19" s="124"/>
      <c r="W19" s="124"/>
      <c r="X19" s="124"/>
      <c r="Y19" s="124"/>
      <c r="Z19" s="124"/>
      <c r="AA19" s="124"/>
      <c r="AB19" s="124"/>
      <c r="AC19" s="124"/>
      <c r="AD19" s="124"/>
      <c r="AE19" s="124"/>
      <c r="AF19" s="124"/>
      <c r="AG19" s="124"/>
      <c r="AH19" s="124"/>
      <c r="AI19" s="124"/>
      <c r="AJ19" s="124"/>
      <c r="AK19" s="124"/>
      <c r="AL19" s="124"/>
      <c r="AM19" s="124"/>
      <c r="AN19" s="127"/>
    </row>
    <row r="20" ht="22.8" customHeight="1" spans="1:40">
      <c r="A20" s="118"/>
      <c r="B20" s="145" t="s">
        <v>174</v>
      </c>
      <c r="C20" s="145" t="s">
        <v>190</v>
      </c>
      <c r="D20" s="146" t="s">
        <v>191</v>
      </c>
      <c r="E20" s="149" t="s">
        <v>192</v>
      </c>
      <c r="F20" s="150">
        <v>4</v>
      </c>
      <c r="G20" s="150">
        <v>4</v>
      </c>
      <c r="H20" s="150">
        <v>4</v>
      </c>
      <c r="I20" s="150">
        <v>4</v>
      </c>
      <c r="J20" s="150"/>
      <c r="K20" s="124"/>
      <c r="L20" s="124"/>
      <c r="M20" s="124"/>
      <c r="N20" s="124"/>
      <c r="O20" s="124"/>
      <c r="P20" s="124"/>
      <c r="Q20" s="124"/>
      <c r="R20" s="124"/>
      <c r="S20" s="124"/>
      <c r="T20" s="124"/>
      <c r="U20" s="124"/>
      <c r="V20" s="124"/>
      <c r="W20" s="124"/>
      <c r="X20" s="124"/>
      <c r="Y20" s="124"/>
      <c r="Z20" s="124"/>
      <c r="AA20" s="124"/>
      <c r="AB20" s="124"/>
      <c r="AC20" s="124"/>
      <c r="AD20" s="124"/>
      <c r="AE20" s="124"/>
      <c r="AF20" s="124"/>
      <c r="AG20" s="124"/>
      <c r="AH20" s="124"/>
      <c r="AI20" s="124"/>
      <c r="AJ20" s="124"/>
      <c r="AK20" s="124"/>
      <c r="AL20" s="124"/>
      <c r="AM20" s="124"/>
      <c r="AN20" s="127"/>
    </row>
    <row r="21" ht="22.8" customHeight="1" spans="1:40">
      <c r="A21" s="118"/>
      <c r="B21" s="145" t="s">
        <v>174</v>
      </c>
      <c r="C21" s="145" t="s">
        <v>102</v>
      </c>
      <c r="D21" s="146" t="s">
        <v>193</v>
      </c>
      <c r="E21" s="149" t="s">
        <v>194</v>
      </c>
      <c r="F21" s="150">
        <v>12.65</v>
      </c>
      <c r="G21" s="150">
        <v>12.65</v>
      </c>
      <c r="H21" s="150">
        <v>12.65</v>
      </c>
      <c r="I21" s="150">
        <v>12.65</v>
      </c>
      <c r="J21" s="150"/>
      <c r="K21" s="124"/>
      <c r="L21" s="124"/>
      <c r="M21" s="124"/>
      <c r="N21" s="124"/>
      <c r="O21" s="124"/>
      <c r="P21" s="124"/>
      <c r="Q21" s="124"/>
      <c r="R21" s="124"/>
      <c r="S21" s="124"/>
      <c r="T21" s="124"/>
      <c r="U21" s="124"/>
      <c r="V21" s="124"/>
      <c r="W21" s="124"/>
      <c r="X21" s="124"/>
      <c r="Y21" s="124"/>
      <c r="Z21" s="124"/>
      <c r="AA21" s="124"/>
      <c r="AB21" s="124"/>
      <c r="AC21" s="124"/>
      <c r="AD21" s="124"/>
      <c r="AE21" s="124"/>
      <c r="AF21" s="124"/>
      <c r="AG21" s="124"/>
      <c r="AH21" s="124"/>
      <c r="AI21" s="124"/>
      <c r="AJ21" s="124"/>
      <c r="AK21" s="124"/>
      <c r="AL21" s="124"/>
      <c r="AM21" s="124"/>
      <c r="AN21" s="127"/>
    </row>
    <row r="22" ht="22.8" customHeight="1" spans="1:40">
      <c r="A22" s="118"/>
      <c r="B22" s="145" t="s">
        <v>23</v>
      </c>
      <c r="C22" s="145" t="s">
        <v>23</v>
      </c>
      <c r="D22" s="146" t="s">
        <v>195</v>
      </c>
      <c r="E22" s="149" t="s">
        <v>196</v>
      </c>
      <c r="F22" s="150">
        <v>29</v>
      </c>
      <c r="G22" s="150">
        <v>29</v>
      </c>
      <c r="H22" s="150">
        <v>29</v>
      </c>
      <c r="I22" s="150"/>
      <c r="J22" s="150">
        <v>29</v>
      </c>
      <c r="K22" s="124"/>
      <c r="L22" s="124"/>
      <c r="M22" s="124"/>
      <c r="N22" s="124"/>
      <c r="O22" s="124"/>
      <c r="P22" s="124"/>
      <c r="Q22" s="124"/>
      <c r="R22" s="124"/>
      <c r="S22" s="124"/>
      <c r="T22" s="124"/>
      <c r="U22" s="124"/>
      <c r="V22" s="124"/>
      <c r="W22" s="124"/>
      <c r="X22" s="124"/>
      <c r="Y22" s="124"/>
      <c r="Z22" s="124"/>
      <c r="AA22" s="124"/>
      <c r="AB22" s="124"/>
      <c r="AC22" s="124"/>
      <c r="AD22" s="124"/>
      <c r="AE22" s="124"/>
      <c r="AF22" s="124"/>
      <c r="AG22" s="124"/>
      <c r="AH22" s="124"/>
      <c r="AI22" s="124"/>
      <c r="AJ22" s="124"/>
      <c r="AK22" s="124"/>
      <c r="AL22" s="124"/>
      <c r="AM22" s="124"/>
      <c r="AN22" s="127"/>
    </row>
    <row r="23" ht="22.8" customHeight="1" spans="1:40">
      <c r="A23" s="118"/>
      <c r="B23" s="145" t="s">
        <v>195</v>
      </c>
      <c r="C23" s="145" t="s">
        <v>88</v>
      </c>
      <c r="D23" s="146" t="s">
        <v>197</v>
      </c>
      <c r="E23" s="149" t="s">
        <v>198</v>
      </c>
      <c r="F23" s="150">
        <v>29</v>
      </c>
      <c r="G23" s="150">
        <v>29</v>
      </c>
      <c r="H23" s="150">
        <v>29</v>
      </c>
      <c r="I23" s="150"/>
      <c r="J23" s="150">
        <v>29</v>
      </c>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7"/>
    </row>
    <row r="24" ht="22.8" customHeight="1" spans="1:40">
      <c r="A24" s="118"/>
      <c r="B24" s="145" t="s">
        <v>23</v>
      </c>
      <c r="C24" s="145" t="s">
        <v>23</v>
      </c>
      <c r="D24" s="146" t="s">
        <v>199</v>
      </c>
      <c r="E24" s="149" t="s">
        <v>200</v>
      </c>
      <c r="F24" s="150">
        <v>120.96</v>
      </c>
      <c r="G24" s="150">
        <v>120.96</v>
      </c>
      <c r="H24" s="150">
        <v>120.96</v>
      </c>
      <c r="I24" s="150">
        <v>120.96</v>
      </c>
      <c r="J24" s="150"/>
      <c r="K24" s="124"/>
      <c r="L24" s="124"/>
      <c r="M24" s="124"/>
      <c r="N24" s="124"/>
      <c r="O24" s="124"/>
      <c r="P24" s="124"/>
      <c r="Q24" s="124"/>
      <c r="R24" s="124"/>
      <c r="S24" s="124"/>
      <c r="T24" s="124"/>
      <c r="U24" s="124"/>
      <c r="V24" s="124"/>
      <c r="W24" s="124"/>
      <c r="X24" s="124"/>
      <c r="Y24" s="124"/>
      <c r="Z24" s="124"/>
      <c r="AA24" s="124"/>
      <c r="AB24" s="124"/>
      <c r="AC24" s="124"/>
      <c r="AD24" s="124"/>
      <c r="AE24" s="124"/>
      <c r="AF24" s="124"/>
      <c r="AG24" s="124"/>
      <c r="AH24" s="124"/>
      <c r="AI24" s="124"/>
      <c r="AJ24" s="124"/>
      <c r="AK24" s="124"/>
      <c r="AL24" s="124"/>
      <c r="AM24" s="124"/>
      <c r="AN24" s="127"/>
    </row>
    <row r="25" ht="22.8" customHeight="1" spans="1:40">
      <c r="A25" s="118"/>
      <c r="B25" s="145" t="s">
        <v>199</v>
      </c>
      <c r="C25" s="145" t="s">
        <v>88</v>
      </c>
      <c r="D25" s="146" t="s">
        <v>201</v>
      </c>
      <c r="E25" s="149" t="s">
        <v>202</v>
      </c>
      <c r="F25" s="150">
        <v>120.96</v>
      </c>
      <c r="G25" s="150">
        <v>120.96</v>
      </c>
      <c r="H25" s="150">
        <v>120.96</v>
      </c>
      <c r="I25" s="150">
        <v>120.96</v>
      </c>
      <c r="J25" s="150"/>
      <c r="K25" s="124"/>
      <c r="L25" s="124"/>
      <c r="M25" s="124"/>
      <c r="N25" s="124"/>
      <c r="O25" s="124"/>
      <c r="P25" s="124"/>
      <c r="Q25" s="124"/>
      <c r="R25" s="124"/>
      <c r="S25" s="124"/>
      <c r="T25" s="124"/>
      <c r="U25" s="124"/>
      <c r="V25" s="124"/>
      <c r="W25" s="124"/>
      <c r="X25" s="124"/>
      <c r="Y25" s="124"/>
      <c r="Z25" s="124"/>
      <c r="AA25" s="124"/>
      <c r="AB25" s="124"/>
      <c r="AC25" s="124"/>
      <c r="AD25" s="124"/>
      <c r="AE25" s="124"/>
      <c r="AF25" s="124"/>
      <c r="AG25" s="124"/>
      <c r="AH25" s="124"/>
      <c r="AI25" s="124"/>
      <c r="AJ25" s="124"/>
      <c r="AK25" s="124"/>
      <c r="AL25" s="124"/>
      <c r="AM25" s="124"/>
      <c r="AN25" s="127"/>
    </row>
    <row r="26" ht="22.8" customHeight="1" spans="1:40">
      <c r="A26" s="118"/>
      <c r="B26" s="115"/>
      <c r="C26" s="115"/>
      <c r="D26" s="116"/>
      <c r="E26" s="123" t="s">
        <v>203</v>
      </c>
      <c r="F26" s="124">
        <v>23.39</v>
      </c>
      <c r="G26" s="124">
        <v>23.39</v>
      </c>
      <c r="H26" s="124">
        <v>23.39</v>
      </c>
      <c r="I26" s="124">
        <v>23.39</v>
      </c>
      <c r="J26" s="124"/>
      <c r="K26" s="124"/>
      <c r="L26" s="124"/>
      <c r="M26" s="124"/>
      <c r="N26" s="124"/>
      <c r="O26" s="124"/>
      <c r="P26" s="124"/>
      <c r="Q26" s="124"/>
      <c r="R26" s="124"/>
      <c r="S26" s="124"/>
      <c r="T26" s="124"/>
      <c r="U26" s="124"/>
      <c r="V26" s="124"/>
      <c r="W26" s="124"/>
      <c r="X26" s="124"/>
      <c r="Y26" s="124"/>
      <c r="Z26" s="124"/>
      <c r="AA26" s="124"/>
      <c r="AB26" s="124"/>
      <c r="AC26" s="124"/>
      <c r="AD26" s="124"/>
      <c r="AE26" s="124"/>
      <c r="AF26" s="124"/>
      <c r="AG26" s="124"/>
      <c r="AH26" s="124"/>
      <c r="AI26" s="124"/>
      <c r="AJ26" s="124"/>
      <c r="AK26" s="124"/>
      <c r="AL26" s="124"/>
      <c r="AM26" s="124"/>
      <c r="AN26" s="127"/>
    </row>
    <row r="27" ht="22.8" customHeight="1" spans="1:40">
      <c r="A27" s="118"/>
      <c r="B27" s="115"/>
      <c r="C27" s="115"/>
      <c r="D27" s="116"/>
      <c r="E27" s="123" t="s">
        <v>204</v>
      </c>
      <c r="F27" s="124">
        <v>4.5</v>
      </c>
      <c r="G27" s="124">
        <v>4.5</v>
      </c>
      <c r="H27" s="124">
        <v>4.5</v>
      </c>
      <c r="I27" s="124">
        <v>2</v>
      </c>
      <c r="J27" s="124">
        <v>2.5</v>
      </c>
      <c r="K27" s="124"/>
      <c r="L27" s="124"/>
      <c r="M27" s="124"/>
      <c r="N27" s="124"/>
      <c r="O27" s="124"/>
      <c r="P27" s="124"/>
      <c r="Q27" s="124"/>
      <c r="R27" s="124"/>
      <c r="S27" s="124"/>
      <c r="T27" s="124"/>
      <c r="U27" s="124"/>
      <c r="V27" s="124"/>
      <c r="W27" s="124"/>
      <c r="X27" s="124"/>
      <c r="Y27" s="124"/>
      <c r="Z27" s="124"/>
      <c r="AA27" s="124"/>
      <c r="AB27" s="124"/>
      <c r="AC27" s="124"/>
      <c r="AD27" s="124"/>
      <c r="AE27" s="124"/>
      <c r="AF27" s="124"/>
      <c r="AG27" s="124"/>
      <c r="AH27" s="124"/>
      <c r="AI27" s="124"/>
      <c r="AJ27" s="124"/>
      <c r="AK27" s="124"/>
      <c r="AL27" s="124"/>
      <c r="AM27" s="124"/>
      <c r="AN27" s="127"/>
    </row>
    <row r="28" ht="22.8" customHeight="1" spans="1:40">
      <c r="A28" s="118"/>
      <c r="B28" s="115"/>
      <c r="C28" s="115"/>
      <c r="D28" s="116"/>
      <c r="E28" s="123" t="s">
        <v>205</v>
      </c>
      <c r="F28" s="124">
        <v>556.2</v>
      </c>
      <c r="G28" s="124">
        <v>556.2</v>
      </c>
      <c r="H28" s="124">
        <v>556.2</v>
      </c>
      <c r="I28" s="124">
        <v>536.2</v>
      </c>
      <c r="J28" s="124">
        <v>20</v>
      </c>
      <c r="K28" s="124"/>
      <c r="L28" s="124"/>
      <c r="M28" s="124"/>
      <c r="N28" s="124"/>
      <c r="O28" s="124"/>
      <c r="P28" s="124"/>
      <c r="Q28" s="124"/>
      <c r="R28" s="124"/>
      <c r="S28" s="124"/>
      <c r="T28" s="124"/>
      <c r="U28" s="124"/>
      <c r="V28" s="124"/>
      <c r="W28" s="124"/>
      <c r="X28" s="124"/>
      <c r="Y28" s="124"/>
      <c r="Z28" s="124"/>
      <c r="AA28" s="124"/>
      <c r="AB28" s="124"/>
      <c r="AC28" s="124"/>
      <c r="AD28" s="124"/>
      <c r="AE28" s="124"/>
      <c r="AF28" s="124"/>
      <c r="AG28" s="124"/>
      <c r="AH28" s="124"/>
      <c r="AI28" s="124"/>
      <c r="AJ28" s="124"/>
      <c r="AK28" s="124"/>
      <c r="AL28" s="124"/>
      <c r="AM28" s="124"/>
      <c r="AN28" s="127"/>
    </row>
    <row r="29" ht="22.8" customHeight="1" spans="1:40">
      <c r="A29" s="113"/>
      <c r="B29" s="115"/>
      <c r="C29" s="115"/>
      <c r="D29" s="116"/>
      <c r="E29" s="123" t="s">
        <v>206</v>
      </c>
      <c r="F29" s="124">
        <f>F30+F31</f>
        <v>126.63</v>
      </c>
      <c r="G29" s="124">
        <f>G30+G31</f>
        <v>126.63</v>
      </c>
      <c r="H29" s="124">
        <f>H30+H31</f>
        <v>126.63</v>
      </c>
      <c r="I29" s="124">
        <f>I30+I31</f>
        <v>126.63</v>
      </c>
      <c r="J29" s="124"/>
      <c r="K29" s="124"/>
      <c r="L29" s="124"/>
      <c r="M29" s="124"/>
      <c r="N29" s="124"/>
      <c r="O29" s="124"/>
      <c r="P29" s="124"/>
      <c r="Q29" s="124"/>
      <c r="R29" s="124"/>
      <c r="S29" s="124"/>
      <c r="T29" s="124"/>
      <c r="U29" s="124"/>
      <c r="V29" s="124"/>
      <c r="W29" s="124"/>
      <c r="X29" s="124"/>
      <c r="Y29" s="124"/>
      <c r="Z29" s="124"/>
      <c r="AA29" s="124"/>
      <c r="AB29" s="124"/>
      <c r="AC29" s="124"/>
      <c r="AD29" s="124"/>
      <c r="AE29" s="124"/>
      <c r="AF29" s="124"/>
      <c r="AG29" s="124"/>
      <c r="AH29" s="124"/>
      <c r="AI29" s="124"/>
      <c r="AJ29" s="124"/>
      <c r="AK29" s="124"/>
      <c r="AL29" s="124"/>
      <c r="AM29" s="124"/>
      <c r="AN29" s="127"/>
    </row>
    <row r="30" ht="22.8" customHeight="1" spans="1:40">
      <c r="A30" s="113"/>
      <c r="B30" s="117">
        <v>301</v>
      </c>
      <c r="C30" s="117">
        <v>1</v>
      </c>
      <c r="D30" s="116">
        <v>612001</v>
      </c>
      <c r="E30" s="123" t="s">
        <v>207</v>
      </c>
      <c r="F30" s="124">
        <v>1.35</v>
      </c>
      <c r="G30" s="124">
        <v>1.35</v>
      </c>
      <c r="H30" s="124">
        <v>1.35</v>
      </c>
      <c r="I30" s="124">
        <v>1.35</v>
      </c>
      <c r="J30" s="124"/>
      <c r="K30" s="124"/>
      <c r="L30" s="124"/>
      <c r="M30" s="124"/>
      <c r="N30" s="124"/>
      <c r="O30" s="124"/>
      <c r="P30" s="124"/>
      <c r="Q30" s="124"/>
      <c r="R30" s="124"/>
      <c r="S30" s="124"/>
      <c r="T30" s="124"/>
      <c r="U30" s="124"/>
      <c r="V30" s="124"/>
      <c r="W30" s="124"/>
      <c r="X30" s="124"/>
      <c r="Y30" s="124"/>
      <c r="Z30" s="124"/>
      <c r="AA30" s="124"/>
      <c r="AB30" s="124"/>
      <c r="AC30" s="124"/>
      <c r="AD30" s="124"/>
      <c r="AE30" s="124"/>
      <c r="AF30" s="124"/>
      <c r="AG30" s="124"/>
      <c r="AH30" s="124"/>
      <c r="AI30" s="124"/>
      <c r="AJ30" s="124"/>
      <c r="AK30" s="124"/>
      <c r="AL30" s="124"/>
      <c r="AM30" s="124"/>
      <c r="AN30" s="127"/>
    </row>
    <row r="31" ht="20" customHeight="1" spans="1:40">
      <c r="A31" s="113"/>
      <c r="B31" s="117">
        <v>301</v>
      </c>
      <c r="C31" s="117">
        <v>1</v>
      </c>
      <c r="D31" s="116">
        <v>612001</v>
      </c>
      <c r="E31" s="123" t="s">
        <v>208</v>
      </c>
      <c r="F31" s="124">
        <v>125.28</v>
      </c>
      <c r="G31" s="124">
        <v>125.28</v>
      </c>
      <c r="H31" s="124">
        <v>125.28</v>
      </c>
      <c r="I31" s="124">
        <v>125.28</v>
      </c>
      <c r="J31" s="124"/>
      <c r="K31" s="124"/>
      <c r="L31" s="124"/>
      <c r="M31" s="124"/>
      <c r="N31" s="124"/>
      <c r="O31" s="124"/>
      <c r="P31" s="124"/>
      <c r="Q31" s="124"/>
      <c r="R31" s="124"/>
      <c r="S31" s="124"/>
      <c r="T31" s="124"/>
      <c r="U31" s="124"/>
      <c r="V31" s="124"/>
      <c r="W31" s="124"/>
      <c r="X31" s="124"/>
      <c r="Y31" s="124"/>
      <c r="Z31" s="124"/>
      <c r="AA31" s="124"/>
      <c r="AB31" s="124"/>
      <c r="AC31" s="124"/>
      <c r="AD31" s="124"/>
      <c r="AE31" s="124"/>
      <c r="AF31" s="124"/>
      <c r="AG31" s="124"/>
      <c r="AH31" s="124"/>
      <c r="AI31" s="124"/>
      <c r="AJ31" s="124"/>
      <c r="AK31" s="124"/>
      <c r="AL31" s="124"/>
      <c r="AM31" s="124"/>
      <c r="AN31" s="127"/>
    </row>
    <row r="32" ht="15" spans="1:40">
      <c r="A32" s="118"/>
      <c r="B32" s="115"/>
      <c r="C32" s="115"/>
      <c r="D32" s="116"/>
      <c r="E32" s="123" t="s">
        <v>209</v>
      </c>
      <c r="F32" s="124">
        <v>41.02</v>
      </c>
      <c r="G32" s="124">
        <v>41.02</v>
      </c>
      <c r="H32" s="124">
        <v>41.02</v>
      </c>
      <c r="I32" s="124">
        <v>41.02</v>
      </c>
      <c r="J32" s="124"/>
      <c r="K32" s="124"/>
      <c r="L32" s="124"/>
      <c r="M32" s="124"/>
      <c r="N32" s="124"/>
      <c r="O32" s="124"/>
      <c r="P32" s="124"/>
      <c r="Q32" s="124"/>
      <c r="R32" s="124"/>
      <c r="S32" s="124"/>
      <c r="T32" s="124"/>
      <c r="U32" s="124"/>
      <c r="V32" s="124"/>
      <c r="W32" s="124"/>
      <c r="X32" s="124"/>
      <c r="Y32" s="124"/>
      <c r="Z32" s="124"/>
      <c r="AA32" s="124"/>
      <c r="AB32" s="124"/>
      <c r="AC32" s="124"/>
      <c r="AD32" s="124"/>
      <c r="AE32" s="124"/>
      <c r="AF32" s="124"/>
      <c r="AG32" s="124"/>
      <c r="AH32" s="124"/>
      <c r="AI32" s="124"/>
      <c r="AJ32" s="124"/>
      <c r="AK32" s="124"/>
      <c r="AL32" s="124"/>
      <c r="AM32" s="124"/>
      <c r="AN32" s="127"/>
    </row>
    <row r="33" ht="15" spans="1:40">
      <c r="A33" s="118"/>
      <c r="B33" s="115"/>
      <c r="C33" s="115"/>
      <c r="D33" s="116"/>
      <c r="E33" s="123" t="s">
        <v>210</v>
      </c>
      <c r="F33" s="124">
        <v>15.84</v>
      </c>
      <c r="G33" s="124">
        <v>15.84</v>
      </c>
      <c r="H33" s="124">
        <v>15.84</v>
      </c>
      <c r="I33" s="124">
        <v>15.84</v>
      </c>
      <c r="J33" s="124"/>
      <c r="K33" s="124"/>
      <c r="L33" s="124"/>
      <c r="M33" s="124"/>
      <c r="N33" s="124"/>
      <c r="O33" s="124"/>
      <c r="P33" s="124"/>
      <c r="Q33" s="124"/>
      <c r="R33" s="124"/>
      <c r="S33" s="124"/>
      <c r="T33" s="124"/>
      <c r="U33" s="124"/>
      <c r="V33" s="124"/>
      <c r="W33" s="124"/>
      <c r="X33" s="124"/>
      <c r="Y33" s="124"/>
      <c r="Z33" s="124"/>
      <c r="AA33" s="124"/>
      <c r="AB33" s="124"/>
      <c r="AC33" s="124"/>
      <c r="AD33" s="124"/>
      <c r="AE33" s="124"/>
      <c r="AF33" s="124"/>
      <c r="AG33" s="124"/>
      <c r="AH33" s="124"/>
      <c r="AI33" s="124"/>
      <c r="AJ33" s="124"/>
      <c r="AK33" s="124"/>
      <c r="AL33" s="124"/>
      <c r="AM33" s="124"/>
      <c r="AN33" s="127"/>
    </row>
    <row r="34" ht="15" spans="1:40">
      <c r="A34" s="118"/>
      <c r="B34" s="115"/>
      <c r="C34" s="115"/>
      <c r="D34" s="116"/>
      <c r="E34" s="123" t="s">
        <v>211</v>
      </c>
      <c r="F34" s="124">
        <v>75.51</v>
      </c>
      <c r="G34" s="124">
        <v>75.51</v>
      </c>
      <c r="H34" s="124">
        <v>75.51</v>
      </c>
      <c r="I34" s="124">
        <v>75.51</v>
      </c>
      <c r="J34" s="124"/>
      <c r="K34" s="124"/>
      <c r="L34" s="124"/>
      <c r="M34" s="124"/>
      <c r="N34" s="124"/>
      <c r="O34" s="124"/>
      <c r="P34" s="124"/>
      <c r="Q34" s="124"/>
      <c r="R34" s="124"/>
      <c r="S34" s="124"/>
      <c r="T34" s="124"/>
      <c r="U34" s="124"/>
      <c r="V34" s="124"/>
      <c r="W34" s="124"/>
      <c r="X34" s="124"/>
      <c r="Y34" s="124"/>
      <c r="Z34" s="124"/>
      <c r="AA34" s="124"/>
      <c r="AB34" s="124"/>
      <c r="AC34" s="124"/>
      <c r="AD34" s="124"/>
      <c r="AE34" s="124"/>
      <c r="AF34" s="124"/>
      <c r="AG34" s="124"/>
      <c r="AH34" s="124"/>
      <c r="AI34" s="124"/>
      <c r="AJ34" s="124"/>
      <c r="AK34" s="124"/>
      <c r="AL34" s="124"/>
      <c r="AM34" s="124"/>
      <c r="AN34" s="127"/>
    </row>
    <row r="35" ht="15" spans="1:40">
      <c r="A35" s="118"/>
      <c r="B35" s="115"/>
      <c r="C35" s="115"/>
      <c r="D35" s="116"/>
      <c r="E35" s="123" t="s">
        <v>212</v>
      </c>
      <c r="F35" s="92">
        <v>126.78</v>
      </c>
      <c r="G35" s="124">
        <v>126.78</v>
      </c>
      <c r="H35" s="92">
        <v>126.78</v>
      </c>
      <c r="I35" s="124">
        <v>106.78</v>
      </c>
      <c r="J35" s="124">
        <v>20</v>
      </c>
      <c r="K35" s="124"/>
      <c r="L35" s="124"/>
      <c r="M35" s="124"/>
      <c r="N35" s="124"/>
      <c r="O35" s="124"/>
      <c r="P35" s="124"/>
      <c r="Q35" s="124"/>
      <c r="R35" s="124"/>
      <c r="S35" s="124"/>
      <c r="T35" s="124"/>
      <c r="U35" s="124"/>
      <c r="V35" s="124"/>
      <c r="W35" s="124"/>
      <c r="X35" s="124"/>
      <c r="Y35" s="124"/>
      <c r="Z35" s="124"/>
      <c r="AA35" s="124"/>
      <c r="AB35" s="124"/>
      <c r="AC35" s="124"/>
      <c r="AD35" s="124"/>
      <c r="AE35" s="124"/>
      <c r="AF35" s="124"/>
      <c r="AG35" s="124"/>
      <c r="AH35" s="124"/>
      <c r="AI35" s="124"/>
      <c r="AJ35" s="124"/>
      <c r="AK35" s="124"/>
      <c r="AL35" s="124"/>
      <c r="AM35" s="124"/>
      <c r="AN35" s="127"/>
    </row>
    <row r="36" ht="15" spans="1:40">
      <c r="A36" s="113"/>
      <c r="B36" s="117">
        <v>301</v>
      </c>
      <c r="C36" s="117">
        <v>3</v>
      </c>
      <c r="D36" s="116">
        <v>612001</v>
      </c>
      <c r="E36" s="123" t="s">
        <v>213</v>
      </c>
      <c r="F36" s="124"/>
      <c r="G36" s="124"/>
      <c r="H36" s="124"/>
      <c r="I36" s="124"/>
      <c r="J36" s="124"/>
      <c r="K36" s="124"/>
      <c r="L36" s="124"/>
      <c r="M36" s="124"/>
      <c r="N36" s="124"/>
      <c r="O36" s="124"/>
      <c r="P36" s="124"/>
      <c r="Q36" s="124"/>
      <c r="R36" s="124"/>
      <c r="S36" s="124"/>
      <c r="T36" s="124"/>
      <c r="U36" s="124"/>
      <c r="V36" s="124"/>
      <c r="W36" s="124"/>
      <c r="X36" s="124"/>
      <c r="Y36" s="124"/>
      <c r="Z36" s="124"/>
      <c r="AA36" s="124"/>
      <c r="AB36" s="124"/>
      <c r="AC36" s="124"/>
      <c r="AD36" s="124"/>
      <c r="AE36" s="124"/>
      <c r="AF36" s="124"/>
      <c r="AG36" s="124"/>
      <c r="AH36" s="124"/>
      <c r="AI36" s="124"/>
      <c r="AJ36" s="124"/>
      <c r="AK36" s="124"/>
      <c r="AL36" s="124"/>
      <c r="AM36" s="124"/>
      <c r="AN36" s="127"/>
    </row>
    <row r="37" ht="15" spans="1:40">
      <c r="A37" s="113"/>
      <c r="B37" s="117">
        <v>301</v>
      </c>
      <c r="C37" s="117">
        <v>3</v>
      </c>
      <c r="D37" s="116">
        <v>612001</v>
      </c>
      <c r="E37" s="123" t="s">
        <v>214</v>
      </c>
      <c r="F37" s="124">
        <v>10.44</v>
      </c>
      <c r="G37" s="124">
        <v>10.44</v>
      </c>
      <c r="H37" s="124">
        <v>10.44</v>
      </c>
      <c r="I37" s="124">
        <v>10.44</v>
      </c>
      <c r="J37" s="124"/>
      <c r="K37" s="124"/>
      <c r="L37" s="124"/>
      <c r="M37" s="124"/>
      <c r="N37" s="124"/>
      <c r="O37" s="124"/>
      <c r="P37" s="124"/>
      <c r="Q37" s="124"/>
      <c r="R37" s="124"/>
      <c r="S37" s="124"/>
      <c r="T37" s="124"/>
      <c r="U37" s="124"/>
      <c r="V37" s="124"/>
      <c r="W37" s="124"/>
      <c r="X37" s="124"/>
      <c r="Y37" s="124"/>
      <c r="Z37" s="124"/>
      <c r="AA37" s="124"/>
      <c r="AB37" s="124"/>
      <c r="AC37" s="124"/>
      <c r="AD37" s="124"/>
      <c r="AE37" s="124"/>
      <c r="AF37" s="124"/>
      <c r="AG37" s="124"/>
      <c r="AH37" s="124"/>
      <c r="AI37" s="124"/>
      <c r="AJ37" s="124"/>
      <c r="AK37" s="124"/>
      <c r="AL37" s="124"/>
      <c r="AM37" s="124"/>
      <c r="AN37" s="127"/>
    </row>
    <row r="38" ht="28.5" spans="1:40">
      <c r="A38" s="113"/>
      <c r="B38" s="117">
        <v>301</v>
      </c>
      <c r="C38" s="117">
        <v>3</v>
      </c>
      <c r="D38" s="116">
        <v>612001</v>
      </c>
      <c r="E38" s="123" t="s">
        <v>215</v>
      </c>
      <c r="F38" s="124">
        <v>0.71</v>
      </c>
      <c r="G38" s="124">
        <v>0.71</v>
      </c>
      <c r="H38" s="124">
        <v>0.71</v>
      </c>
      <c r="I38" s="124">
        <v>0.71</v>
      </c>
      <c r="J38" s="124"/>
      <c r="K38" s="124"/>
      <c r="L38" s="124"/>
      <c r="M38" s="124"/>
      <c r="N38" s="124"/>
      <c r="O38" s="124"/>
      <c r="P38" s="124"/>
      <c r="Q38" s="124"/>
      <c r="R38" s="124"/>
      <c r="S38" s="124"/>
      <c r="T38" s="124"/>
      <c r="U38" s="124"/>
      <c r="V38" s="124"/>
      <c r="W38" s="124"/>
      <c r="X38" s="124"/>
      <c r="Y38" s="124"/>
      <c r="Z38" s="124"/>
      <c r="AA38" s="124"/>
      <c r="AB38" s="124"/>
      <c r="AC38" s="124"/>
      <c r="AD38" s="124"/>
      <c r="AE38" s="124"/>
      <c r="AF38" s="124"/>
      <c r="AG38" s="124"/>
      <c r="AH38" s="124"/>
      <c r="AI38" s="124"/>
      <c r="AJ38" s="124"/>
      <c r="AK38" s="124"/>
      <c r="AL38" s="124"/>
      <c r="AM38" s="124"/>
      <c r="AN38" s="127"/>
    </row>
    <row r="39" customHeight="1" spans="1:40">
      <c r="A39" s="113"/>
      <c r="B39" s="117">
        <v>301</v>
      </c>
      <c r="C39" s="117">
        <v>3</v>
      </c>
      <c r="D39" s="116">
        <v>612001</v>
      </c>
      <c r="E39" s="154" t="s">
        <v>216</v>
      </c>
      <c r="F39" s="125"/>
      <c r="G39" s="125"/>
      <c r="H39" s="125"/>
      <c r="I39" s="125"/>
      <c r="J39" s="124">
        <v>20</v>
      </c>
      <c r="K39" s="124"/>
      <c r="L39" s="124"/>
      <c r="M39" s="124"/>
      <c r="N39" s="124"/>
      <c r="O39" s="124"/>
      <c r="P39" s="124"/>
      <c r="Q39" s="124"/>
      <c r="R39" s="124"/>
      <c r="S39" s="124"/>
      <c r="T39" s="124"/>
      <c r="U39" s="124"/>
      <c r="V39" s="124"/>
      <c r="W39" s="124"/>
      <c r="X39" s="124"/>
      <c r="Y39" s="124"/>
      <c r="Z39" s="124"/>
      <c r="AA39" s="124"/>
      <c r="AB39" s="124"/>
      <c r="AC39" s="124"/>
      <c r="AD39" s="124"/>
      <c r="AE39" s="124"/>
      <c r="AF39" s="124"/>
      <c r="AG39" s="124"/>
      <c r="AH39" s="124"/>
      <c r="AI39" s="124"/>
      <c r="AJ39" s="124"/>
      <c r="AK39" s="124"/>
      <c r="AL39" s="124"/>
      <c r="AM39" s="124"/>
      <c r="AN39" s="127"/>
    </row>
    <row r="40" ht="15" spans="1:40">
      <c r="A40" s="118"/>
      <c r="B40" s="117">
        <v>301</v>
      </c>
      <c r="C40" s="115">
        <v>3</v>
      </c>
      <c r="D40" s="116">
        <v>612001</v>
      </c>
      <c r="E40" s="123" t="s">
        <v>217</v>
      </c>
      <c r="F40" s="124">
        <v>95.63</v>
      </c>
      <c r="G40" s="124">
        <v>95.63</v>
      </c>
      <c r="H40" s="124">
        <v>95.63</v>
      </c>
      <c r="I40" s="124">
        <v>95.63</v>
      </c>
      <c r="K40" s="124"/>
      <c r="L40" s="124"/>
      <c r="M40" s="124"/>
      <c r="N40" s="124"/>
      <c r="O40" s="124"/>
      <c r="P40" s="124"/>
      <c r="Q40" s="124"/>
      <c r="R40" s="124"/>
      <c r="S40" s="124"/>
      <c r="T40" s="124"/>
      <c r="U40" s="124"/>
      <c r="V40" s="124"/>
      <c r="W40" s="124"/>
      <c r="X40" s="124"/>
      <c r="Y40" s="124"/>
      <c r="Z40" s="124"/>
      <c r="AA40" s="124"/>
      <c r="AB40" s="124"/>
      <c r="AC40" s="124"/>
      <c r="AD40" s="124"/>
      <c r="AE40" s="124"/>
      <c r="AF40" s="124"/>
      <c r="AG40" s="124"/>
      <c r="AH40" s="124"/>
      <c r="AI40" s="124"/>
      <c r="AJ40" s="124"/>
      <c r="AK40" s="124"/>
      <c r="AL40" s="124"/>
      <c r="AM40" s="124"/>
      <c r="AN40" s="127"/>
    </row>
    <row r="41" ht="28.5" spans="1:40">
      <c r="A41" s="118"/>
      <c r="B41" s="115"/>
      <c r="C41" s="115"/>
      <c r="D41" s="116"/>
      <c r="E41" s="123" t="s">
        <v>218</v>
      </c>
      <c r="F41" s="124">
        <v>49.08</v>
      </c>
      <c r="G41" s="124">
        <v>49.08</v>
      </c>
      <c r="H41" s="124">
        <v>49.08</v>
      </c>
      <c r="I41" s="124">
        <v>49.08</v>
      </c>
      <c r="J41" s="124"/>
      <c r="K41" s="124"/>
      <c r="L41" s="124"/>
      <c r="M41" s="124"/>
      <c r="N41" s="124"/>
      <c r="O41" s="124"/>
      <c r="P41" s="124"/>
      <c r="Q41" s="124"/>
      <c r="R41" s="124"/>
      <c r="S41" s="124"/>
      <c r="T41" s="124"/>
      <c r="U41" s="124"/>
      <c r="V41" s="124"/>
      <c r="W41" s="124"/>
      <c r="X41" s="124"/>
      <c r="Y41" s="124"/>
      <c r="Z41" s="124"/>
      <c r="AA41" s="124"/>
      <c r="AB41" s="124"/>
      <c r="AC41" s="124"/>
      <c r="AD41" s="124"/>
      <c r="AE41" s="124"/>
      <c r="AF41" s="124"/>
      <c r="AG41" s="124"/>
      <c r="AH41" s="124"/>
      <c r="AI41" s="124"/>
      <c r="AJ41" s="124"/>
      <c r="AK41" s="124"/>
      <c r="AL41" s="124"/>
      <c r="AM41" s="124"/>
      <c r="AN41" s="127"/>
    </row>
    <row r="42" ht="15" spans="1:40">
      <c r="A42" s="118"/>
      <c r="B42" s="115"/>
      <c r="C42" s="115"/>
      <c r="D42" s="116"/>
      <c r="E42" s="123" t="s">
        <v>219</v>
      </c>
      <c r="F42" s="124">
        <v>0.34</v>
      </c>
      <c r="G42" s="124">
        <v>0.34</v>
      </c>
      <c r="H42" s="124">
        <v>0.34</v>
      </c>
      <c r="I42" s="124">
        <v>0.34</v>
      </c>
      <c r="J42" s="124"/>
      <c r="K42" s="124"/>
      <c r="L42" s="124"/>
      <c r="M42" s="124"/>
      <c r="N42" s="124"/>
      <c r="O42" s="124"/>
      <c r="P42" s="124"/>
      <c r="Q42" s="124"/>
      <c r="R42" s="124"/>
      <c r="S42" s="124"/>
      <c r="T42" s="124"/>
      <c r="U42" s="124"/>
      <c r="V42" s="124"/>
      <c r="W42" s="124"/>
      <c r="X42" s="124"/>
      <c r="Y42" s="124"/>
      <c r="Z42" s="124"/>
      <c r="AA42" s="124"/>
      <c r="AB42" s="124"/>
      <c r="AC42" s="124"/>
      <c r="AD42" s="124"/>
      <c r="AE42" s="124"/>
      <c r="AF42" s="124"/>
      <c r="AG42" s="124"/>
      <c r="AH42" s="124"/>
      <c r="AI42" s="124"/>
      <c r="AJ42" s="124"/>
      <c r="AK42" s="124"/>
      <c r="AL42" s="124"/>
      <c r="AM42" s="124"/>
      <c r="AN42" s="127"/>
    </row>
    <row r="43" ht="15" spans="1:40">
      <c r="A43" s="113"/>
      <c r="B43" s="117">
        <v>301</v>
      </c>
      <c r="C43" s="117">
        <v>12</v>
      </c>
      <c r="D43" s="116">
        <v>612001</v>
      </c>
      <c r="E43" s="123" t="s">
        <v>220</v>
      </c>
      <c r="F43" s="124">
        <v>0.34</v>
      </c>
      <c r="G43" s="124">
        <v>0.34</v>
      </c>
      <c r="H43" s="124">
        <v>0.34</v>
      </c>
      <c r="I43" s="124">
        <v>0.34</v>
      </c>
      <c r="J43" s="124"/>
      <c r="K43" s="124"/>
      <c r="L43" s="124"/>
      <c r="M43" s="124"/>
      <c r="N43" s="124"/>
      <c r="O43" s="124"/>
      <c r="P43" s="124"/>
      <c r="Q43" s="124"/>
      <c r="R43" s="124"/>
      <c r="S43" s="124"/>
      <c r="T43" s="124"/>
      <c r="U43" s="124"/>
      <c r="V43" s="124"/>
      <c r="W43" s="124"/>
      <c r="X43" s="124"/>
      <c r="Y43" s="124"/>
      <c r="Z43" s="124"/>
      <c r="AA43" s="124"/>
      <c r="AB43" s="124"/>
      <c r="AC43" s="124"/>
      <c r="AD43" s="124"/>
      <c r="AE43" s="124"/>
      <c r="AF43" s="124"/>
      <c r="AG43" s="124"/>
      <c r="AH43" s="124"/>
      <c r="AI43" s="124"/>
      <c r="AJ43" s="124"/>
      <c r="AK43" s="124"/>
      <c r="AL43" s="124"/>
      <c r="AM43" s="124"/>
      <c r="AN43" s="127"/>
    </row>
    <row r="44" ht="15" spans="1:40">
      <c r="A44" s="118"/>
      <c r="B44" s="115"/>
      <c r="C44" s="115"/>
      <c r="D44" s="116"/>
      <c r="E44" s="123" t="s">
        <v>221</v>
      </c>
      <c r="F44" s="124">
        <v>120.96</v>
      </c>
      <c r="G44" s="124">
        <v>120.96</v>
      </c>
      <c r="H44" s="124">
        <v>120.96</v>
      </c>
      <c r="I44" s="124">
        <v>120.96</v>
      </c>
      <c r="J44" s="124"/>
      <c r="K44" s="124"/>
      <c r="L44" s="124"/>
      <c r="M44" s="124"/>
      <c r="N44" s="124"/>
      <c r="O44" s="124"/>
      <c r="P44" s="124"/>
      <c r="Q44" s="124"/>
      <c r="R44" s="124"/>
      <c r="S44" s="124"/>
      <c r="T44" s="124"/>
      <c r="U44" s="124"/>
      <c r="V44" s="124"/>
      <c r="W44" s="124"/>
      <c r="X44" s="124"/>
      <c r="Y44" s="124"/>
      <c r="Z44" s="124"/>
      <c r="AA44" s="124"/>
      <c r="AB44" s="124"/>
      <c r="AC44" s="124"/>
      <c r="AD44" s="124"/>
      <c r="AE44" s="124"/>
      <c r="AF44" s="124"/>
      <c r="AG44" s="124"/>
      <c r="AH44" s="124"/>
      <c r="AI44" s="124"/>
      <c r="AJ44" s="124"/>
      <c r="AK44" s="124"/>
      <c r="AL44" s="124"/>
      <c r="AM44" s="124"/>
      <c r="AN44" s="127"/>
    </row>
    <row r="45" ht="15" spans="1:40">
      <c r="A45" s="113"/>
      <c r="B45" s="115"/>
      <c r="C45" s="115"/>
      <c r="D45" s="116"/>
      <c r="E45" s="123" t="s">
        <v>222</v>
      </c>
      <c r="F45" s="124">
        <v>120.96</v>
      </c>
      <c r="G45" s="124">
        <v>120.96</v>
      </c>
      <c r="H45" s="124">
        <v>120.96</v>
      </c>
      <c r="I45" s="124">
        <v>120.96</v>
      </c>
      <c r="J45" s="124"/>
      <c r="K45" s="124"/>
      <c r="L45" s="124"/>
      <c r="M45" s="124"/>
      <c r="N45" s="124"/>
      <c r="O45" s="124"/>
      <c r="P45" s="124"/>
      <c r="Q45" s="124"/>
      <c r="R45" s="124"/>
      <c r="S45" s="124"/>
      <c r="T45" s="124"/>
      <c r="U45" s="124"/>
      <c r="V45" s="124"/>
      <c r="W45" s="124"/>
      <c r="X45" s="124"/>
      <c r="Y45" s="124"/>
      <c r="Z45" s="124"/>
      <c r="AA45" s="124"/>
      <c r="AB45" s="124"/>
      <c r="AC45" s="124"/>
      <c r="AD45" s="124"/>
      <c r="AE45" s="124"/>
      <c r="AF45" s="124"/>
      <c r="AG45" s="124"/>
      <c r="AH45" s="124"/>
      <c r="AI45" s="124"/>
      <c r="AJ45" s="124"/>
      <c r="AK45" s="124"/>
      <c r="AL45" s="124"/>
      <c r="AM45" s="124"/>
      <c r="AN45" s="127"/>
    </row>
    <row r="46" ht="15" spans="1:40">
      <c r="A46" s="113"/>
      <c r="B46" s="117">
        <v>303</v>
      </c>
      <c r="C46" s="117">
        <v>5</v>
      </c>
      <c r="D46" s="116">
        <v>612001</v>
      </c>
      <c r="E46" s="123" t="s">
        <v>223</v>
      </c>
      <c r="F46" s="124">
        <v>120.96</v>
      </c>
      <c r="G46" s="124">
        <v>120.96</v>
      </c>
      <c r="H46" s="124">
        <v>120.96</v>
      </c>
      <c r="I46" s="124">
        <v>120.96</v>
      </c>
      <c r="J46" s="124"/>
      <c r="K46" s="124"/>
      <c r="L46" s="124"/>
      <c r="M46" s="124"/>
      <c r="N46" s="124"/>
      <c r="O46" s="124"/>
      <c r="P46" s="124"/>
      <c r="Q46" s="124"/>
      <c r="R46" s="124"/>
      <c r="S46" s="124"/>
      <c r="T46" s="124"/>
      <c r="U46" s="124"/>
      <c r="V46" s="124"/>
      <c r="W46" s="124"/>
      <c r="X46" s="124"/>
      <c r="Y46" s="124"/>
      <c r="Z46" s="124"/>
      <c r="AA46" s="124"/>
      <c r="AB46" s="124"/>
      <c r="AC46" s="124"/>
      <c r="AD46" s="124"/>
      <c r="AE46" s="124"/>
      <c r="AF46" s="124"/>
      <c r="AG46" s="124"/>
      <c r="AH46" s="124"/>
      <c r="AI46" s="124"/>
      <c r="AJ46" s="124"/>
      <c r="AK46" s="124"/>
      <c r="AL46" s="124"/>
      <c r="AM46" s="124"/>
      <c r="AN46" s="127"/>
    </row>
  </sheetData>
  <sheetProtection formatCells="0" insertHyperlinks="0" autoFilter="0"/>
  <mergeCells count="27">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16:A17"/>
    <mergeCell ref="A30:A31"/>
    <mergeCell ref="A36:A39"/>
    <mergeCell ref="D5:D6"/>
    <mergeCell ref="E5:E6"/>
    <mergeCell ref="F4:F6"/>
    <mergeCell ref="G5:G6"/>
    <mergeCell ref="Q5:Q6"/>
    <mergeCell ref="AA5:AA6"/>
  </mergeCells>
  <printOptions horizontalCentered="1"/>
  <pageMargins left="0.590277777777778" right="0.590277777777778" top="1.37777777777778" bottom="0.984027777777778" header="0" footer="0"/>
  <pageSetup paperSize="9" scale="34" orientation="portrait"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6"/>
  <sheetViews>
    <sheetView workbookViewId="0">
      <pane ySplit="6" topLeftCell="A7" activePane="bottomLeft" state="frozen"/>
      <selection/>
      <selection pane="bottomLeft" activeCell="F19" sqref="F19"/>
    </sheetView>
  </sheetViews>
  <sheetFormatPr defaultColWidth="10" defaultRowHeight="13.5"/>
  <cols>
    <col min="1" max="1" width="1.53333333333333" style="92" customWidth="1"/>
    <col min="2" max="4" width="6.15833333333333" style="92" customWidth="1"/>
    <col min="5" max="5" width="16.825" style="92" customWidth="1"/>
    <col min="6" max="6" width="41.025" style="92" customWidth="1"/>
    <col min="7" max="9" width="16.4166666666667" style="92" customWidth="1"/>
    <col min="10" max="10" width="1.53333333333333" style="92" customWidth="1"/>
    <col min="11" max="12" width="9.76666666666667" style="92" customWidth="1"/>
    <col min="13" max="16384" width="10" style="92"/>
  </cols>
  <sheetData>
    <row r="1" ht="25" customHeight="1" spans="1:10">
      <c r="A1" s="93"/>
      <c r="B1" s="3" t="s">
        <v>224</v>
      </c>
      <c r="C1" s="3"/>
      <c r="D1" s="3"/>
      <c r="E1" s="101"/>
      <c r="F1" s="101"/>
      <c r="G1" s="102"/>
      <c r="H1" s="102"/>
      <c r="I1" s="102"/>
      <c r="J1" s="103"/>
    </row>
    <row r="2" ht="22.8" customHeight="1" spans="1:10">
      <c r="A2" s="93"/>
      <c r="B2" s="94" t="s">
        <v>225</v>
      </c>
      <c r="C2" s="94"/>
      <c r="D2" s="94"/>
      <c r="E2" s="94"/>
      <c r="F2" s="94"/>
      <c r="G2" s="94"/>
      <c r="H2" s="94"/>
      <c r="I2" s="94"/>
      <c r="J2" s="103" t="s">
        <v>3</v>
      </c>
    </row>
    <row r="3" ht="19.55" customHeight="1" spans="1:10">
      <c r="A3" s="95"/>
      <c r="B3" s="96" t="s">
        <v>5</v>
      </c>
      <c r="C3" s="96"/>
      <c r="D3" s="96"/>
      <c r="E3" s="96"/>
      <c r="F3" s="96"/>
      <c r="G3" s="95"/>
      <c r="I3" s="120" t="s">
        <v>6</v>
      </c>
      <c r="J3" s="105"/>
    </row>
    <row r="4" ht="24.4" customHeight="1" spans="1:10">
      <c r="A4" s="101"/>
      <c r="B4" s="57" t="s">
        <v>9</v>
      </c>
      <c r="C4" s="57"/>
      <c r="D4" s="57"/>
      <c r="E4" s="57"/>
      <c r="F4" s="57"/>
      <c r="G4" s="57" t="s">
        <v>60</v>
      </c>
      <c r="H4" s="83" t="s">
        <v>226</v>
      </c>
      <c r="I4" s="83" t="s">
        <v>156</v>
      </c>
      <c r="J4" s="101"/>
    </row>
    <row r="5" ht="24.4" customHeight="1" spans="1:10">
      <c r="A5" s="101"/>
      <c r="B5" s="57" t="s">
        <v>81</v>
      </c>
      <c r="C5" s="57"/>
      <c r="D5" s="57"/>
      <c r="E5" s="57" t="s">
        <v>71</v>
      </c>
      <c r="F5" s="57" t="s">
        <v>72</v>
      </c>
      <c r="G5" s="57"/>
      <c r="H5" s="83"/>
      <c r="I5" s="83"/>
      <c r="J5" s="101"/>
    </row>
    <row r="6" ht="24.4" customHeight="1" spans="1:10">
      <c r="A6" s="97"/>
      <c r="B6" s="57" t="s">
        <v>82</v>
      </c>
      <c r="C6" s="57" t="s">
        <v>83</v>
      </c>
      <c r="D6" s="57" t="s">
        <v>84</v>
      </c>
      <c r="E6" s="57"/>
      <c r="F6" s="57"/>
      <c r="G6" s="57"/>
      <c r="H6" s="83"/>
      <c r="I6" s="83"/>
      <c r="J6" s="107"/>
    </row>
    <row r="7" ht="22.8" customHeight="1" spans="1:10">
      <c r="A7" s="128"/>
      <c r="B7" s="129"/>
      <c r="C7" s="129"/>
      <c r="D7" s="129"/>
      <c r="E7" s="129"/>
      <c r="F7" s="114" t="s">
        <v>164</v>
      </c>
      <c r="G7" s="133">
        <v>731.9</v>
      </c>
      <c r="H7" s="133">
        <v>731.9</v>
      </c>
      <c r="I7" s="122"/>
      <c r="J7" s="140"/>
    </row>
    <row r="8" ht="22.8" customHeight="1" spans="1:10">
      <c r="A8" s="130"/>
      <c r="B8" s="131" t="s">
        <v>23</v>
      </c>
      <c r="C8" s="131" t="s">
        <v>23</v>
      </c>
      <c r="D8" s="131" t="s">
        <v>23</v>
      </c>
      <c r="E8" s="134" t="s">
        <v>85</v>
      </c>
      <c r="F8" s="135" t="s">
        <v>0</v>
      </c>
      <c r="G8" s="136">
        <v>731.9</v>
      </c>
      <c r="H8" s="136">
        <v>731.9</v>
      </c>
      <c r="I8" s="124"/>
      <c r="J8" s="141"/>
    </row>
    <row r="9" ht="22.8" customHeight="1" spans="1:10">
      <c r="A9" s="130"/>
      <c r="B9" s="132" t="s">
        <v>91</v>
      </c>
      <c r="C9" s="132" t="s">
        <v>92</v>
      </c>
      <c r="D9" s="132" t="s">
        <v>88</v>
      </c>
      <c r="E9" s="137" t="s">
        <v>93</v>
      </c>
      <c r="F9" s="137" t="s">
        <v>94</v>
      </c>
      <c r="G9" s="138">
        <v>120.96</v>
      </c>
      <c r="H9" s="138">
        <v>120.96</v>
      </c>
      <c r="I9" s="142"/>
      <c r="J9" s="143"/>
    </row>
    <row r="10" ht="22.8" customHeight="1" spans="1:10">
      <c r="A10" s="130"/>
      <c r="B10" s="132" t="s">
        <v>91</v>
      </c>
      <c r="C10" s="132" t="s">
        <v>92</v>
      </c>
      <c r="D10" s="132" t="s">
        <v>92</v>
      </c>
      <c r="E10" s="137" t="s">
        <v>95</v>
      </c>
      <c r="F10" s="137" t="s">
        <v>96</v>
      </c>
      <c r="G10" s="139">
        <v>49.84</v>
      </c>
      <c r="H10" s="139">
        <v>49.84</v>
      </c>
      <c r="I10" s="142"/>
      <c r="J10" s="143"/>
    </row>
    <row r="11" ht="22.8" customHeight="1" spans="1:10">
      <c r="A11" s="130"/>
      <c r="B11" s="132" t="s">
        <v>97</v>
      </c>
      <c r="C11" s="132" t="s">
        <v>98</v>
      </c>
      <c r="D11" s="132" t="s">
        <v>88</v>
      </c>
      <c r="E11" s="137" t="s">
        <v>99</v>
      </c>
      <c r="F11" s="137" t="s">
        <v>100</v>
      </c>
      <c r="G11" s="139">
        <v>15.84</v>
      </c>
      <c r="H11" s="139">
        <v>15.84</v>
      </c>
      <c r="I11" s="142"/>
      <c r="J11" s="143"/>
    </row>
    <row r="12" ht="22.8" customHeight="1" spans="1:10">
      <c r="A12" s="130"/>
      <c r="B12" s="132" t="s">
        <v>101</v>
      </c>
      <c r="C12" s="132" t="s">
        <v>92</v>
      </c>
      <c r="D12" s="132" t="s">
        <v>102</v>
      </c>
      <c r="E12" s="137" t="s">
        <v>103</v>
      </c>
      <c r="F12" s="137" t="s">
        <v>104</v>
      </c>
      <c r="G12" s="139">
        <v>3.64</v>
      </c>
      <c r="H12" s="139">
        <v>3.64</v>
      </c>
      <c r="I12" s="142"/>
      <c r="J12" s="143"/>
    </row>
    <row r="13" ht="22.8" customHeight="1" spans="1:10">
      <c r="A13" s="130"/>
      <c r="B13" s="132" t="s">
        <v>86</v>
      </c>
      <c r="C13" s="132" t="s">
        <v>87</v>
      </c>
      <c r="D13" s="132" t="s">
        <v>88</v>
      </c>
      <c r="E13" s="137" t="s">
        <v>89</v>
      </c>
      <c r="F13" s="137" t="s">
        <v>90</v>
      </c>
      <c r="G13" s="139">
        <v>408.41</v>
      </c>
      <c r="H13" s="139">
        <v>408.41</v>
      </c>
      <c r="I13" s="142"/>
      <c r="J13" s="143"/>
    </row>
    <row r="14" ht="22.8" customHeight="1" spans="1:10">
      <c r="A14" s="130"/>
      <c r="B14" s="132" t="s">
        <v>86</v>
      </c>
      <c r="C14" s="132" t="s">
        <v>87</v>
      </c>
      <c r="D14" s="132" t="s">
        <v>87</v>
      </c>
      <c r="E14" s="137" t="s">
        <v>105</v>
      </c>
      <c r="F14" s="137" t="s">
        <v>106</v>
      </c>
      <c r="G14" s="139">
        <v>92.19</v>
      </c>
      <c r="H14" s="139">
        <v>92.19</v>
      </c>
      <c r="I14" s="142"/>
      <c r="J14" s="143"/>
    </row>
    <row r="15" ht="22.8" customHeight="1" spans="1:10">
      <c r="A15" s="130"/>
      <c r="B15" s="132" t="s">
        <v>107</v>
      </c>
      <c r="C15" s="132" t="s">
        <v>87</v>
      </c>
      <c r="D15" s="132" t="s">
        <v>88</v>
      </c>
      <c r="E15" s="137" t="s">
        <v>108</v>
      </c>
      <c r="F15" s="137" t="s">
        <v>109</v>
      </c>
      <c r="G15" s="139">
        <v>41.02</v>
      </c>
      <c r="H15" s="139">
        <v>41.02</v>
      </c>
      <c r="I15" s="142"/>
      <c r="J15" s="143"/>
    </row>
    <row r="16" ht="9.75" customHeight="1" spans="1:10">
      <c r="A16" s="99"/>
      <c r="B16" s="100"/>
      <c r="C16" s="100"/>
      <c r="D16" s="100"/>
      <c r="E16" s="100"/>
      <c r="G16" s="99"/>
      <c r="H16" s="99"/>
      <c r="I16" s="99"/>
      <c r="J16" s="110"/>
    </row>
  </sheetData>
  <sheetProtection formatCells="0" insertHyperlinks="0" autoFilter="0"/>
  <mergeCells count="11">
    <mergeCell ref="G1:I1"/>
    <mergeCell ref="B2:I2"/>
    <mergeCell ref="B3:F3"/>
    <mergeCell ref="B4:F4"/>
    <mergeCell ref="B5:D5"/>
    <mergeCell ref="A9:A15"/>
    <mergeCell ref="E5:E6"/>
    <mergeCell ref="F5:F6"/>
    <mergeCell ref="G4:G6"/>
    <mergeCell ref="H4:H6"/>
    <mergeCell ref="I4:I6"/>
  </mergeCells>
  <printOptions horizontalCentered="1"/>
  <pageMargins left="0.590277777777778" right="0.590277777777778" top="1.37777777777778" bottom="0.984027777777778" header="0" footer="0"/>
  <pageSetup paperSize="9" fitToHeight="0"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1"/>
  <sheetViews>
    <sheetView tabSelected="1" topLeftCell="F1" workbookViewId="0">
      <pane ySplit="6" topLeftCell="A10" activePane="bottomLeft" state="frozen"/>
      <selection/>
      <selection pane="bottomLeft" activeCell="F10" sqref="F10:F23"/>
    </sheetView>
  </sheetViews>
  <sheetFormatPr defaultColWidth="10" defaultRowHeight="13.5"/>
  <cols>
    <col min="1" max="1" width="1.53333333333333" style="92" customWidth="1"/>
    <col min="2" max="3" width="6.15833333333333" style="92" customWidth="1"/>
    <col min="4" max="4" width="24.3833333333333" style="92" customWidth="1"/>
    <col min="5" max="5" width="41.025" style="92" customWidth="1"/>
    <col min="6" max="8" width="17.3833333333333" style="92" customWidth="1"/>
    <col min="9" max="9" width="1.53333333333333" style="92" customWidth="1"/>
    <col min="10" max="10" width="9.76666666666667" style="92" customWidth="1"/>
    <col min="11" max="16384" width="10" style="92"/>
  </cols>
  <sheetData>
    <row r="1" ht="25" customHeight="1" spans="1:9">
      <c r="A1" s="111"/>
      <c r="B1" s="3" t="s">
        <v>227</v>
      </c>
      <c r="C1" s="3"/>
      <c r="D1" s="112"/>
      <c r="E1" s="112"/>
      <c r="F1" s="93"/>
      <c r="G1" s="93"/>
      <c r="H1" s="119"/>
      <c r="I1" s="126"/>
    </row>
    <row r="2" ht="22.8" customHeight="1" spans="1:9">
      <c r="A2" s="93"/>
      <c r="B2" s="94" t="s">
        <v>228</v>
      </c>
      <c r="C2" s="94"/>
      <c r="D2" s="94"/>
      <c r="E2" s="94"/>
      <c r="F2" s="94"/>
      <c r="G2" s="94"/>
      <c r="H2" s="94"/>
      <c r="I2" s="126"/>
    </row>
    <row r="3" ht="19.55" customHeight="1" spans="1:9">
      <c r="A3" s="95"/>
      <c r="B3" s="96" t="s">
        <v>5</v>
      </c>
      <c r="C3" s="96"/>
      <c r="D3" s="96"/>
      <c r="E3" s="96"/>
      <c r="G3" s="95"/>
      <c r="H3" s="120" t="s">
        <v>6</v>
      </c>
      <c r="I3" s="126"/>
    </row>
    <row r="4" ht="24.4" customHeight="1" spans="1:9">
      <c r="A4" s="103"/>
      <c r="B4" s="57" t="s">
        <v>9</v>
      </c>
      <c r="C4" s="57"/>
      <c r="D4" s="57"/>
      <c r="E4" s="57"/>
      <c r="F4" s="57" t="s">
        <v>77</v>
      </c>
      <c r="G4" s="57"/>
      <c r="H4" s="57"/>
      <c r="I4" s="126"/>
    </row>
    <row r="5" ht="24.4" customHeight="1" spans="1:9">
      <c r="A5" s="103"/>
      <c r="B5" s="57" t="s">
        <v>81</v>
      </c>
      <c r="C5" s="57"/>
      <c r="D5" s="57" t="s">
        <v>71</v>
      </c>
      <c r="E5" s="57" t="s">
        <v>72</v>
      </c>
      <c r="F5" s="57" t="s">
        <v>60</v>
      </c>
      <c r="G5" s="57" t="s">
        <v>229</v>
      </c>
      <c r="H5" s="57" t="s">
        <v>230</v>
      </c>
      <c r="I5" s="126"/>
    </row>
    <row r="6" ht="24.4" customHeight="1" spans="1:9">
      <c r="A6" s="101"/>
      <c r="B6" s="57" t="s">
        <v>82</v>
      </c>
      <c r="C6" s="57" t="s">
        <v>83</v>
      </c>
      <c r="D6" s="57"/>
      <c r="E6" s="57"/>
      <c r="F6" s="57"/>
      <c r="G6" s="57"/>
      <c r="H6" s="57"/>
      <c r="I6" s="126"/>
    </row>
    <row r="7" ht="22.8" customHeight="1" spans="1:9">
      <c r="A7" s="113"/>
      <c r="B7" s="114"/>
      <c r="C7" s="114"/>
      <c r="D7" s="114"/>
      <c r="E7" s="114" t="s">
        <v>164</v>
      </c>
      <c r="F7" s="121">
        <v>636.07</v>
      </c>
      <c r="G7" s="122">
        <v>556.16</v>
      </c>
      <c r="H7" s="122">
        <v>79.91</v>
      </c>
      <c r="I7" s="127"/>
    </row>
    <row r="8" ht="24" customHeight="1" spans="1:9">
      <c r="A8" s="113"/>
      <c r="B8" s="115"/>
      <c r="C8" s="115"/>
      <c r="D8" s="116">
        <v>612001</v>
      </c>
      <c r="E8" s="123" t="s">
        <v>231</v>
      </c>
      <c r="F8" s="121">
        <v>636.07</v>
      </c>
      <c r="G8" s="122">
        <v>556.16</v>
      </c>
      <c r="H8" s="122">
        <v>79.91</v>
      </c>
      <c r="I8" s="127"/>
    </row>
    <row r="9" ht="19" customHeight="1" spans="1:9">
      <c r="A9" s="113"/>
      <c r="B9" s="115"/>
      <c r="C9" s="115"/>
      <c r="D9" s="116">
        <v>302</v>
      </c>
      <c r="E9" s="123" t="s">
        <v>232</v>
      </c>
      <c r="F9" s="124">
        <v>79.91</v>
      </c>
      <c r="G9" s="124"/>
      <c r="H9" s="124">
        <v>79.91</v>
      </c>
      <c r="I9" s="127"/>
    </row>
    <row r="10" ht="19" customHeight="1" spans="1:9">
      <c r="A10" s="113"/>
      <c r="B10" s="117">
        <v>302</v>
      </c>
      <c r="C10" s="117">
        <v>31</v>
      </c>
      <c r="D10" s="116">
        <v>30231</v>
      </c>
      <c r="E10" s="123" t="s">
        <v>233</v>
      </c>
      <c r="F10" s="124">
        <v>2.3</v>
      </c>
      <c r="G10" s="124"/>
      <c r="H10" s="124">
        <v>2.3</v>
      </c>
      <c r="I10" s="127"/>
    </row>
    <row r="11" ht="19" customHeight="1" spans="1:9">
      <c r="A11" s="118"/>
      <c r="B11" s="117">
        <v>302</v>
      </c>
      <c r="C11" s="117">
        <v>4</v>
      </c>
      <c r="D11" s="116">
        <v>30204</v>
      </c>
      <c r="E11" s="123" t="s">
        <v>234</v>
      </c>
      <c r="F11" s="124">
        <v>0.5</v>
      </c>
      <c r="G11" s="124"/>
      <c r="H11" s="124">
        <v>0.5</v>
      </c>
      <c r="I11" s="127"/>
    </row>
    <row r="12" ht="19" customHeight="1" spans="1:9">
      <c r="A12" s="118"/>
      <c r="B12" s="117">
        <v>302</v>
      </c>
      <c r="C12" s="117">
        <v>29</v>
      </c>
      <c r="D12" s="116">
        <v>30229</v>
      </c>
      <c r="E12" s="123" t="s">
        <v>235</v>
      </c>
      <c r="F12" s="124">
        <v>3.83</v>
      </c>
      <c r="G12" s="124"/>
      <c r="H12" s="124">
        <v>3.83</v>
      </c>
      <c r="I12" s="127"/>
    </row>
    <row r="13" ht="19" customHeight="1" spans="1:9">
      <c r="A13" s="118"/>
      <c r="B13" s="117">
        <v>302</v>
      </c>
      <c r="C13" s="117">
        <v>1</v>
      </c>
      <c r="D13" s="116">
        <v>30201</v>
      </c>
      <c r="E13" s="123" t="s">
        <v>236</v>
      </c>
      <c r="F13" s="124">
        <v>10</v>
      </c>
      <c r="G13" s="124"/>
      <c r="H13" s="124">
        <v>10</v>
      </c>
      <c r="I13" s="127"/>
    </row>
    <row r="14" ht="19" customHeight="1" spans="1:9">
      <c r="A14" s="118"/>
      <c r="B14" s="117">
        <v>302</v>
      </c>
      <c r="C14" s="117">
        <v>99</v>
      </c>
      <c r="D14" s="116">
        <v>30299</v>
      </c>
      <c r="E14" s="123" t="s">
        <v>237</v>
      </c>
      <c r="F14" s="124">
        <f>F15+F16</f>
        <v>12.65</v>
      </c>
      <c r="G14" s="124"/>
      <c r="H14" s="124">
        <f>H15+H16</f>
        <v>12.65</v>
      </c>
      <c r="I14" s="127"/>
    </row>
    <row r="15" ht="19" customHeight="1" spans="1:9">
      <c r="A15" s="113"/>
      <c r="B15" s="117">
        <v>302</v>
      </c>
      <c r="C15" s="117">
        <v>99</v>
      </c>
      <c r="D15" s="116">
        <v>3029901</v>
      </c>
      <c r="E15" s="123" t="s">
        <v>238</v>
      </c>
      <c r="F15" s="124">
        <v>10.8</v>
      </c>
      <c r="G15" s="124"/>
      <c r="H15" s="124">
        <v>10.8</v>
      </c>
      <c r="I15" s="127"/>
    </row>
    <row r="16" ht="19" customHeight="1" spans="1:9">
      <c r="A16" s="113"/>
      <c r="B16" s="117">
        <v>302</v>
      </c>
      <c r="C16" s="117">
        <v>99</v>
      </c>
      <c r="D16" s="116">
        <v>3029902</v>
      </c>
      <c r="E16" s="123" t="s">
        <v>239</v>
      </c>
      <c r="F16" s="124">
        <v>1.85</v>
      </c>
      <c r="G16" s="124"/>
      <c r="H16" s="124">
        <v>1.85</v>
      </c>
      <c r="I16" s="127"/>
    </row>
    <row r="17" ht="19" customHeight="1" spans="1:9">
      <c r="A17" s="118"/>
      <c r="B17" s="117">
        <v>302</v>
      </c>
      <c r="C17" s="117">
        <v>17</v>
      </c>
      <c r="D17" s="116">
        <v>30217</v>
      </c>
      <c r="E17" s="123" t="s">
        <v>240</v>
      </c>
      <c r="F17" s="124">
        <v>0.7</v>
      </c>
      <c r="G17" s="124"/>
      <c r="H17" s="124">
        <v>0.7</v>
      </c>
      <c r="I17" s="127"/>
    </row>
    <row r="18" ht="19" customHeight="1" spans="1:9">
      <c r="A18" s="118"/>
      <c r="B18" s="117">
        <v>302</v>
      </c>
      <c r="C18" s="117">
        <v>3</v>
      </c>
      <c r="D18" s="116">
        <v>30203</v>
      </c>
      <c r="E18" s="123" t="s">
        <v>241</v>
      </c>
      <c r="F18" s="124">
        <v>3</v>
      </c>
      <c r="G18" s="124"/>
      <c r="H18" s="124">
        <v>3</v>
      </c>
      <c r="I18" s="127"/>
    </row>
    <row r="19" ht="19" customHeight="1" spans="1:9">
      <c r="A19" s="118"/>
      <c r="B19" s="117">
        <v>302</v>
      </c>
      <c r="C19" s="117">
        <v>28</v>
      </c>
      <c r="D19" s="116">
        <v>30228</v>
      </c>
      <c r="E19" s="123" t="s">
        <v>242</v>
      </c>
      <c r="F19" s="124">
        <v>2.53</v>
      </c>
      <c r="G19" s="124"/>
      <c r="H19" s="124">
        <v>2.53</v>
      </c>
      <c r="I19" s="127"/>
    </row>
    <row r="20" ht="19" customHeight="1" spans="1:9">
      <c r="A20" s="118"/>
      <c r="B20" s="117">
        <v>302</v>
      </c>
      <c r="C20" s="117">
        <v>13</v>
      </c>
      <c r="D20" s="116">
        <v>30213</v>
      </c>
      <c r="E20" s="123" t="s">
        <v>243</v>
      </c>
      <c r="F20" s="124">
        <v>4</v>
      </c>
      <c r="G20" s="124"/>
      <c r="H20" s="124">
        <v>4</v>
      </c>
      <c r="I20" s="127"/>
    </row>
    <row r="21" ht="19" customHeight="1" spans="1:9">
      <c r="A21" s="118"/>
      <c r="B21" s="117">
        <v>302</v>
      </c>
      <c r="C21" s="117">
        <v>39</v>
      </c>
      <c r="D21" s="116">
        <v>30239</v>
      </c>
      <c r="E21" s="123" t="s">
        <v>244</v>
      </c>
      <c r="F21" s="124">
        <v>23.39</v>
      </c>
      <c r="G21" s="124"/>
      <c r="H21" s="124">
        <v>23.39</v>
      </c>
      <c r="I21" s="127"/>
    </row>
    <row r="22" ht="19" customHeight="1" spans="1:9">
      <c r="A22" s="118"/>
      <c r="B22" s="117">
        <v>302</v>
      </c>
      <c r="C22" s="117">
        <v>11</v>
      </c>
      <c r="D22" s="116">
        <v>30211</v>
      </c>
      <c r="E22" s="123" t="s">
        <v>245</v>
      </c>
      <c r="F22" s="124">
        <v>15</v>
      </c>
      <c r="G22" s="124"/>
      <c r="H22" s="124">
        <v>15</v>
      </c>
      <c r="I22" s="127"/>
    </row>
    <row r="23" ht="19" customHeight="1" spans="1:9">
      <c r="A23" s="118"/>
      <c r="B23" s="117">
        <v>302</v>
      </c>
      <c r="C23" s="117">
        <v>2</v>
      </c>
      <c r="D23" s="116">
        <v>30202</v>
      </c>
      <c r="E23" s="123" t="s">
        <v>246</v>
      </c>
      <c r="F23" s="124">
        <v>2</v>
      </c>
      <c r="G23" s="124"/>
      <c r="H23" s="124">
        <v>2</v>
      </c>
      <c r="I23" s="127"/>
    </row>
    <row r="24" ht="19" customHeight="1" spans="1:9">
      <c r="A24" s="118"/>
      <c r="B24" s="115"/>
      <c r="C24" s="115"/>
      <c r="D24" s="116">
        <v>301</v>
      </c>
      <c r="E24" s="123" t="s">
        <v>247</v>
      </c>
      <c r="F24" s="124">
        <v>556.16</v>
      </c>
      <c r="G24" s="124">
        <v>556.16</v>
      </c>
      <c r="H24" s="124"/>
      <c r="I24" s="127"/>
    </row>
    <row r="25" ht="19" customHeight="1" spans="1:9">
      <c r="A25" s="113"/>
      <c r="B25" s="117">
        <v>301</v>
      </c>
      <c r="C25" s="117">
        <v>1</v>
      </c>
      <c r="D25" s="116">
        <v>30101</v>
      </c>
      <c r="E25" s="123" t="s">
        <v>248</v>
      </c>
      <c r="F25" s="125">
        <f>F26+F27</f>
        <v>126.63</v>
      </c>
      <c r="G25" s="125">
        <f>G26+G27</f>
        <v>126.63</v>
      </c>
      <c r="H25" s="124"/>
      <c r="I25" s="127"/>
    </row>
    <row r="26" ht="19" customHeight="1" spans="1:9">
      <c r="A26" s="113"/>
      <c r="B26" s="117">
        <v>301</v>
      </c>
      <c r="C26" s="117">
        <v>1</v>
      </c>
      <c r="D26" s="116">
        <v>3010101</v>
      </c>
      <c r="E26" s="123" t="s">
        <v>249</v>
      </c>
      <c r="F26" s="124">
        <v>1.35</v>
      </c>
      <c r="G26" s="124">
        <v>1.35</v>
      </c>
      <c r="H26" s="124"/>
      <c r="I26" s="127"/>
    </row>
    <row r="27" ht="19" customHeight="1" spans="1:9">
      <c r="A27" s="113"/>
      <c r="B27" s="117">
        <v>301</v>
      </c>
      <c r="C27" s="117">
        <v>1</v>
      </c>
      <c r="D27" s="116">
        <v>3010102</v>
      </c>
      <c r="E27" s="123" t="s">
        <v>206</v>
      </c>
      <c r="F27" s="124">
        <v>125.28</v>
      </c>
      <c r="G27" s="124">
        <v>125.28</v>
      </c>
      <c r="H27" s="124"/>
      <c r="I27" s="127"/>
    </row>
    <row r="28" ht="19" customHeight="1" spans="1:9">
      <c r="A28" s="118"/>
      <c r="B28" s="117">
        <v>301</v>
      </c>
      <c r="C28" s="117">
        <v>13</v>
      </c>
      <c r="D28" s="116">
        <v>30113</v>
      </c>
      <c r="E28" s="123" t="s">
        <v>250</v>
      </c>
      <c r="F28" s="124">
        <v>41.02</v>
      </c>
      <c r="G28" s="124">
        <v>41.02</v>
      </c>
      <c r="H28" s="124"/>
      <c r="I28" s="127"/>
    </row>
    <row r="29" ht="19" customHeight="1" spans="1:9">
      <c r="A29" s="118"/>
      <c r="B29" s="117">
        <v>301</v>
      </c>
      <c r="C29" s="117">
        <v>10</v>
      </c>
      <c r="D29" s="116">
        <v>30110</v>
      </c>
      <c r="E29" s="123" t="s">
        <v>251</v>
      </c>
      <c r="F29" s="124">
        <v>15.84</v>
      </c>
      <c r="G29" s="124">
        <v>15.84</v>
      </c>
      <c r="H29" s="124"/>
      <c r="I29" s="127"/>
    </row>
    <row r="30" ht="19" customHeight="1" spans="1:9">
      <c r="A30" s="118"/>
      <c r="B30" s="117">
        <v>301</v>
      </c>
      <c r="C30" s="117">
        <v>2</v>
      </c>
      <c r="D30" s="116">
        <v>30102</v>
      </c>
      <c r="E30" s="123" t="s">
        <v>252</v>
      </c>
      <c r="F30" s="124">
        <v>75.51</v>
      </c>
      <c r="G30" s="124">
        <v>75.51</v>
      </c>
      <c r="H30" s="124"/>
      <c r="I30" s="127"/>
    </row>
    <row r="31" ht="19" customHeight="1" spans="1:9">
      <c r="A31" s="118"/>
      <c r="B31" s="117">
        <v>301</v>
      </c>
      <c r="C31" s="117">
        <v>3</v>
      </c>
      <c r="D31" s="116">
        <v>30103</v>
      </c>
      <c r="E31" s="123" t="s">
        <v>253</v>
      </c>
      <c r="F31" s="124">
        <v>126.78</v>
      </c>
      <c r="G31" s="124">
        <v>126.78</v>
      </c>
      <c r="H31" s="124"/>
      <c r="I31" s="127"/>
    </row>
    <row r="32" ht="19" customHeight="1" spans="1:9">
      <c r="A32" s="113"/>
      <c r="B32" s="117">
        <v>301</v>
      </c>
      <c r="C32" s="117">
        <v>3</v>
      </c>
      <c r="D32" s="116">
        <v>3010301</v>
      </c>
      <c r="E32" s="123" t="s">
        <v>254</v>
      </c>
      <c r="F32" s="124">
        <v>10.44</v>
      </c>
      <c r="G32" s="124">
        <v>10.44</v>
      </c>
      <c r="H32" s="124"/>
      <c r="I32" s="127"/>
    </row>
    <row r="33" ht="19" customHeight="1" spans="1:9">
      <c r="A33" s="113"/>
      <c r="B33" s="117">
        <v>301</v>
      </c>
      <c r="C33" s="117">
        <v>3</v>
      </c>
      <c r="D33" s="116">
        <v>3010302</v>
      </c>
      <c r="E33" s="123" t="s">
        <v>255</v>
      </c>
      <c r="F33" s="124">
        <v>0.71</v>
      </c>
      <c r="G33" s="124">
        <v>0.71</v>
      </c>
      <c r="H33" s="124"/>
      <c r="I33" s="127"/>
    </row>
    <row r="34" ht="19" customHeight="1" spans="1:9">
      <c r="A34" s="113"/>
      <c r="B34" s="117">
        <v>301</v>
      </c>
      <c r="C34" s="117">
        <v>3</v>
      </c>
      <c r="D34" s="116">
        <v>3010303</v>
      </c>
      <c r="E34" s="123" t="s">
        <v>256</v>
      </c>
      <c r="F34" s="124">
        <v>95.63</v>
      </c>
      <c r="G34" s="124">
        <v>95.63</v>
      </c>
      <c r="H34" s="124"/>
      <c r="I34" s="127"/>
    </row>
    <row r="35" ht="19" customHeight="1" spans="1:9">
      <c r="A35" s="118"/>
      <c r="B35" s="117">
        <v>301</v>
      </c>
      <c r="C35" s="117">
        <v>8</v>
      </c>
      <c r="D35" s="116">
        <v>30108</v>
      </c>
      <c r="E35" s="123" t="s">
        <v>257</v>
      </c>
      <c r="F35" s="124">
        <v>49.08</v>
      </c>
      <c r="G35" s="124">
        <v>49.08</v>
      </c>
      <c r="H35" s="124"/>
      <c r="I35" s="127"/>
    </row>
    <row r="36" ht="19" customHeight="1" spans="1:9">
      <c r="A36" s="118"/>
      <c r="B36" s="117">
        <v>301</v>
      </c>
      <c r="C36" s="117">
        <v>12</v>
      </c>
      <c r="D36" s="116">
        <v>30112</v>
      </c>
      <c r="E36" s="123" t="s">
        <v>258</v>
      </c>
      <c r="F36" s="124">
        <v>0.34</v>
      </c>
      <c r="G36" s="124">
        <v>0.34</v>
      </c>
      <c r="H36" s="124"/>
      <c r="I36" s="127"/>
    </row>
    <row r="37" ht="19" customHeight="1" spans="1:9">
      <c r="A37" s="113"/>
      <c r="B37" s="117">
        <v>301</v>
      </c>
      <c r="C37" s="117">
        <v>12</v>
      </c>
      <c r="D37" s="116">
        <v>3011202</v>
      </c>
      <c r="E37" s="123" t="s">
        <v>259</v>
      </c>
      <c r="F37" s="124">
        <v>0.34</v>
      </c>
      <c r="G37" s="124">
        <v>0.34</v>
      </c>
      <c r="H37" s="124"/>
      <c r="I37" s="127"/>
    </row>
    <row r="38" ht="19" customHeight="1" spans="1:9">
      <c r="A38" s="118"/>
      <c r="B38" s="115"/>
      <c r="C38" s="115"/>
      <c r="D38" s="116">
        <v>303</v>
      </c>
      <c r="E38" s="123" t="s">
        <v>260</v>
      </c>
      <c r="F38" s="124">
        <v>120.96</v>
      </c>
      <c r="G38" s="124">
        <v>120.96</v>
      </c>
      <c r="H38" s="124"/>
      <c r="I38" s="127"/>
    </row>
    <row r="39" ht="19" customHeight="1" spans="1:9">
      <c r="A39" s="113"/>
      <c r="B39" s="117">
        <v>303</v>
      </c>
      <c r="C39" s="117">
        <v>5</v>
      </c>
      <c r="D39" s="116">
        <v>30305</v>
      </c>
      <c r="E39" s="123" t="s">
        <v>261</v>
      </c>
      <c r="F39" s="124">
        <v>120.96</v>
      </c>
      <c r="G39" s="124">
        <v>120.96</v>
      </c>
      <c r="H39" s="124"/>
      <c r="I39" s="127"/>
    </row>
    <row r="40" ht="19" customHeight="1" spans="1:9">
      <c r="A40" s="113"/>
      <c r="B40" s="117">
        <v>303</v>
      </c>
      <c r="C40" s="117">
        <v>5</v>
      </c>
      <c r="D40" s="116">
        <v>3030501</v>
      </c>
      <c r="E40" s="123" t="s">
        <v>262</v>
      </c>
      <c r="F40" s="124">
        <v>120.96</v>
      </c>
      <c r="G40" s="124">
        <v>120.96</v>
      </c>
      <c r="H40" s="124"/>
      <c r="I40" s="127"/>
    </row>
    <row r="41" spans="1:9">
      <c r="A41" s="113"/>
      <c r="B41"/>
      <c r="C41"/>
      <c r="D41"/>
      <c r="E41"/>
      <c r="F41"/>
      <c r="G41"/>
      <c r="H41"/>
      <c r="I41"/>
    </row>
  </sheetData>
  <sheetProtection formatCells="0" insertHyperlinks="0" autoFilter="0"/>
  <mergeCells count="14">
    <mergeCell ref="B2:H2"/>
    <mergeCell ref="B3:E3"/>
    <mergeCell ref="B4:E4"/>
    <mergeCell ref="F4:H4"/>
    <mergeCell ref="B5:C5"/>
    <mergeCell ref="A15:A16"/>
    <mergeCell ref="A26:A27"/>
    <mergeCell ref="A32:A34"/>
    <mergeCell ref="A40:A41"/>
    <mergeCell ref="D5:D6"/>
    <mergeCell ref="E5:E6"/>
    <mergeCell ref="F5:F6"/>
    <mergeCell ref="G5:G6"/>
    <mergeCell ref="H5:H6"/>
  </mergeCells>
  <printOptions horizontalCentered="1"/>
  <pageMargins left="0.590277777777778" right="0.590277777777778" top="1.37777777777778" bottom="0.984027777777778" header="0" footer="0"/>
  <pageSetup paperSize="9" fitToHeight="0"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6"/>
  <sheetViews>
    <sheetView workbookViewId="0">
      <pane ySplit="5" topLeftCell="A6" activePane="bottomLeft" state="frozen"/>
      <selection/>
      <selection pane="bottomLeft" activeCell="F15" sqref="F15"/>
    </sheetView>
  </sheetViews>
  <sheetFormatPr defaultColWidth="10" defaultRowHeight="13.5" outlineLevelCol="7"/>
  <cols>
    <col min="1" max="1" width="1.53333333333333" style="92" customWidth="1"/>
    <col min="2" max="4" width="6.63333333333333" style="92" customWidth="1"/>
    <col min="5" max="5" width="26.6333333333333" style="92" customWidth="1"/>
    <col min="6" max="6" width="48.6333333333333" style="92" customWidth="1"/>
    <col min="7" max="7" width="26.6333333333333" style="92" customWidth="1"/>
    <col min="8" max="8" width="1.53333333333333" style="92" customWidth="1"/>
    <col min="9" max="10" width="9.76666666666667" style="92" customWidth="1"/>
    <col min="11" max="16384" width="10" style="92"/>
  </cols>
  <sheetData>
    <row r="1" ht="25" customHeight="1" spans="1:8">
      <c r="A1" s="93"/>
      <c r="B1" s="3" t="s">
        <v>263</v>
      </c>
      <c r="C1" s="3"/>
      <c r="D1" s="3"/>
      <c r="E1" s="101"/>
      <c r="F1" s="101"/>
      <c r="G1" s="102"/>
      <c r="H1" s="103"/>
    </row>
    <row r="2" ht="22.8" customHeight="1" spans="1:8">
      <c r="A2" s="93"/>
      <c r="B2" s="94" t="s">
        <v>264</v>
      </c>
      <c r="C2" s="94"/>
      <c r="D2" s="94"/>
      <c r="E2" s="94"/>
      <c r="F2" s="94"/>
      <c r="G2" s="94"/>
      <c r="H2" s="103" t="s">
        <v>3</v>
      </c>
    </row>
    <row r="3" ht="19.55" customHeight="1" spans="1:8">
      <c r="A3" s="95"/>
      <c r="B3" s="96" t="s">
        <v>5</v>
      </c>
      <c r="C3" s="96"/>
      <c r="D3" s="96"/>
      <c r="E3" s="96"/>
      <c r="F3" s="96"/>
      <c r="G3" s="104" t="s">
        <v>6</v>
      </c>
      <c r="H3" s="105"/>
    </row>
    <row r="4" ht="24.4" customHeight="1" spans="1:8">
      <c r="A4" s="97"/>
      <c r="B4" s="57" t="s">
        <v>81</v>
      </c>
      <c r="C4" s="57"/>
      <c r="D4" s="57"/>
      <c r="E4" s="57" t="s">
        <v>71</v>
      </c>
      <c r="F4" s="57" t="s">
        <v>72</v>
      </c>
      <c r="G4" s="57" t="s">
        <v>265</v>
      </c>
      <c r="H4" s="106"/>
    </row>
    <row r="5" ht="24.4" customHeight="1" spans="1:8">
      <c r="A5" s="97"/>
      <c r="B5" s="57" t="s">
        <v>82</v>
      </c>
      <c r="C5" s="57" t="s">
        <v>83</v>
      </c>
      <c r="D5" s="57" t="s">
        <v>84</v>
      </c>
      <c r="E5" s="57"/>
      <c r="F5" s="57"/>
      <c r="G5" s="57"/>
      <c r="H5" s="107"/>
    </row>
    <row r="6" customFormat="1" ht="19.9" customHeight="1" spans="1:8">
      <c r="A6" s="59"/>
      <c r="B6" s="86"/>
      <c r="C6" s="86"/>
      <c r="D6" s="86"/>
      <c r="E6" s="86"/>
      <c r="F6" s="86" t="s">
        <v>73</v>
      </c>
      <c r="G6" s="108">
        <v>95.83</v>
      </c>
      <c r="H6" s="76"/>
    </row>
    <row r="7" customFormat="1" ht="19.9" customHeight="1" spans="1:8">
      <c r="A7" s="61"/>
      <c r="B7" s="88"/>
      <c r="C7" s="88"/>
      <c r="D7" s="88"/>
      <c r="E7" s="88">
        <v>612001</v>
      </c>
      <c r="F7" s="89" t="s">
        <v>231</v>
      </c>
      <c r="G7" s="90">
        <v>95.83</v>
      </c>
      <c r="H7" s="78"/>
    </row>
    <row r="8" customFormat="1" ht="19.9" customHeight="1" spans="1:8">
      <c r="A8" s="61"/>
      <c r="B8" s="88" t="s">
        <v>86</v>
      </c>
      <c r="C8" s="88" t="s">
        <v>87</v>
      </c>
      <c r="D8" s="88" t="s">
        <v>87</v>
      </c>
      <c r="E8" s="88">
        <v>612001</v>
      </c>
      <c r="F8" s="89" t="s">
        <v>266</v>
      </c>
      <c r="G8" s="90">
        <f>SUM(G9:G13)</f>
        <v>92.19</v>
      </c>
      <c r="H8" s="85"/>
    </row>
    <row r="9" customFormat="1" ht="19.9" customHeight="1" spans="1:8">
      <c r="A9" s="61"/>
      <c r="B9" s="88" t="s">
        <v>86</v>
      </c>
      <c r="C9" s="88" t="s">
        <v>87</v>
      </c>
      <c r="D9" s="88" t="s">
        <v>87</v>
      </c>
      <c r="E9" s="88" t="s">
        <v>85</v>
      </c>
      <c r="F9" s="89" t="s">
        <v>267</v>
      </c>
      <c r="G9" s="91">
        <v>5</v>
      </c>
      <c r="H9" s="85"/>
    </row>
    <row r="10" customFormat="1" ht="19.9" customHeight="1" spans="1:8">
      <c r="A10" s="61"/>
      <c r="B10" s="88" t="s">
        <v>86</v>
      </c>
      <c r="C10" s="88" t="s">
        <v>87</v>
      </c>
      <c r="D10" s="88" t="s">
        <v>87</v>
      </c>
      <c r="E10" s="88" t="s">
        <v>85</v>
      </c>
      <c r="F10" s="89" t="s">
        <v>268</v>
      </c>
      <c r="G10" s="91">
        <v>29</v>
      </c>
      <c r="H10" s="85"/>
    </row>
    <row r="11" customFormat="1" ht="19.9" customHeight="1" spans="1:8">
      <c r="A11" s="61"/>
      <c r="B11" s="88" t="s">
        <v>86</v>
      </c>
      <c r="C11" s="88" t="s">
        <v>87</v>
      </c>
      <c r="D11" s="88" t="s">
        <v>87</v>
      </c>
      <c r="E11" s="88" t="s">
        <v>85</v>
      </c>
      <c r="F11" s="89" t="s">
        <v>269</v>
      </c>
      <c r="G11" s="91">
        <v>8.19</v>
      </c>
      <c r="H11" s="85"/>
    </row>
    <row r="12" customFormat="1" ht="19.9" customHeight="1" spans="1:8">
      <c r="A12" s="61"/>
      <c r="B12" s="88" t="s">
        <v>86</v>
      </c>
      <c r="C12" s="88" t="s">
        <v>87</v>
      </c>
      <c r="D12" s="88" t="s">
        <v>87</v>
      </c>
      <c r="E12" s="88" t="s">
        <v>85</v>
      </c>
      <c r="F12" s="89" t="s">
        <v>270</v>
      </c>
      <c r="G12" s="91">
        <v>20</v>
      </c>
      <c r="H12" s="85"/>
    </row>
    <row r="13" customFormat="1" ht="19.9" customHeight="1" spans="1:8">
      <c r="A13" s="98"/>
      <c r="B13" s="88" t="s">
        <v>86</v>
      </c>
      <c r="C13" s="88" t="s">
        <v>87</v>
      </c>
      <c r="D13" s="88" t="s">
        <v>87</v>
      </c>
      <c r="E13" s="88" t="s">
        <v>85</v>
      </c>
      <c r="F13" s="109" t="s">
        <v>271</v>
      </c>
      <c r="G13" s="91">
        <v>30</v>
      </c>
      <c r="H13" s="85"/>
    </row>
    <row r="14" customFormat="1" ht="19.9" customHeight="1" spans="2:8">
      <c r="B14" s="88"/>
      <c r="C14" s="88"/>
      <c r="D14" s="88"/>
      <c r="E14" s="88" t="s">
        <v>85</v>
      </c>
      <c r="F14" s="89" t="s">
        <v>272</v>
      </c>
      <c r="G14" s="90">
        <v>3.64</v>
      </c>
      <c r="H14" s="85"/>
    </row>
    <row r="15" customFormat="1" ht="19.9" customHeight="1" spans="1:8">
      <c r="A15" s="61"/>
      <c r="B15" s="88" t="s">
        <v>101</v>
      </c>
      <c r="C15" s="88" t="s">
        <v>92</v>
      </c>
      <c r="D15" s="88" t="s">
        <v>102</v>
      </c>
      <c r="E15" s="88" t="s">
        <v>85</v>
      </c>
      <c r="F15" s="89" t="s">
        <v>273</v>
      </c>
      <c r="G15" s="91">
        <v>3.64</v>
      </c>
      <c r="H15" s="85"/>
    </row>
    <row r="16" ht="9.75" customHeight="1" spans="1:8">
      <c r="A16" s="99"/>
      <c r="B16" s="100"/>
      <c r="C16" s="100"/>
      <c r="D16" s="100"/>
      <c r="E16" s="100"/>
      <c r="F16" s="99"/>
      <c r="G16" s="99"/>
      <c r="H16" s="110"/>
    </row>
  </sheetData>
  <sheetProtection formatCells="0" insertHyperlinks="0" autoFilter="0"/>
  <mergeCells count="7">
    <mergeCell ref="B2:G2"/>
    <mergeCell ref="B3:F3"/>
    <mergeCell ref="B4:D4"/>
    <mergeCell ref="A9:A12"/>
    <mergeCell ref="E4:E5"/>
    <mergeCell ref="F4:F5"/>
    <mergeCell ref="G4:G5"/>
  </mergeCells>
  <printOptions horizontalCentered="1"/>
  <pageMargins left="0.590277777777778" right="0.590277777777778" top="1.37777777777778" bottom="0.984027777777778" header="0" footer="0"/>
  <pageSetup paperSize="9" fitToHeight="0" orientation="landscape"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9"/>
  <sheetViews>
    <sheetView workbookViewId="0">
      <pane ySplit="6" topLeftCell="A7" activePane="bottomLeft" state="frozen"/>
      <selection/>
      <selection pane="bottomLeft" activeCell="H7" sqref="H7"/>
    </sheetView>
  </sheetViews>
  <sheetFormatPr defaultColWidth="10" defaultRowHeight="13.5"/>
  <cols>
    <col min="1" max="1" width="1.53333333333333" customWidth="1"/>
    <col min="2" max="2" width="11.8833333333333" customWidth="1"/>
    <col min="3" max="3" width="28.8833333333333" customWidth="1"/>
    <col min="4" max="9" width="14.75" customWidth="1"/>
    <col min="10" max="10" width="1.53333333333333" customWidth="1"/>
    <col min="11" max="11" width="9.76666666666667" customWidth="1"/>
  </cols>
  <sheetData>
    <row r="1" ht="25" customHeight="1" spans="1:10">
      <c r="A1" s="53"/>
      <c r="B1" s="3" t="s">
        <v>274</v>
      </c>
      <c r="C1" s="68"/>
      <c r="D1" s="69"/>
      <c r="E1" s="69"/>
      <c r="F1" s="69"/>
      <c r="G1" s="69"/>
      <c r="H1" s="69"/>
      <c r="I1" s="71"/>
      <c r="J1" s="56"/>
    </row>
    <row r="2" ht="22.8" customHeight="1" spans="1:10">
      <c r="A2" s="53"/>
      <c r="B2" s="4" t="s">
        <v>275</v>
      </c>
      <c r="C2" s="4"/>
      <c r="D2" s="4"/>
      <c r="E2" s="4"/>
      <c r="F2" s="4"/>
      <c r="G2" s="4"/>
      <c r="H2" s="4"/>
      <c r="I2" s="4"/>
      <c r="J2" s="56" t="s">
        <v>3</v>
      </c>
    </row>
    <row r="3" ht="19.55" customHeight="1" spans="1:10">
      <c r="A3" s="54"/>
      <c r="B3" s="55" t="s">
        <v>5</v>
      </c>
      <c r="C3" s="55"/>
      <c r="D3" s="72"/>
      <c r="E3" s="72"/>
      <c r="F3" s="72"/>
      <c r="G3" s="72"/>
      <c r="H3" s="72"/>
      <c r="I3" s="72" t="s">
        <v>6</v>
      </c>
      <c r="J3" s="73"/>
    </row>
    <row r="4" ht="24.4" customHeight="1" spans="1:10">
      <c r="A4" s="56"/>
      <c r="B4" s="57" t="s">
        <v>276</v>
      </c>
      <c r="C4" s="57" t="s">
        <v>72</v>
      </c>
      <c r="D4" s="57" t="s">
        <v>277</v>
      </c>
      <c r="E4" s="57"/>
      <c r="F4" s="57"/>
      <c r="G4" s="57"/>
      <c r="H4" s="57"/>
      <c r="I4" s="57"/>
      <c r="J4" s="74"/>
    </row>
    <row r="5" ht="24.4" customHeight="1" spans="1:10">
      <c r="A5" s="58"/>
      <c r="B5" s="57"/>
      <c r="C5" s="57"/>
      <c r="D5" s="57" t="s">
        <v>60</v>
      </c>
      <c r="E5" s="83" t="s">
        <v>278</v>
      </c>
      <c r="F5" s="57" t="s">
        <v>279</v>
      </c>
      <c r="G5" s="57"/>
      <c r="H5" s="57"/>
      <c r="I5" s="57" t="s">
        <v>280</v>
      </c>
      <c r="J5" s="74"/>
    </row>
    <row r="6" ht="24.4" customHeight="1" spans="1:10">
      <c r="A6" s="58"/>
      <c r="B6" s="57"/>
      <c r="C6" s="57"/>
      <c r="D6" s="57"/>
      <c r="E6" s="83"/>
      <c r="F6" s="57" t="s">
        <v>161</v>
      </c>
      <c r="G6" s="57" t="s">
        <v>281</v>
      </c>
      <c r="H6" s="57" t="s">
        <v>282</v>
      </c>
      <c r="I6" s="57"/>
      <c r="J6" s="75"/>
    </row>
    <row r="7" customFormat="1" ht="19.9" customHeight="1" spans="1:10">
      <c r="A7" s="59"/>
      <c r="B7" s="86"/>
      <c r="C7" s="86" t="s">
        <v>73</v>
      </c>
      <c r="D7" s="87">
        <v>3</v>
      </c>
      <c r="E7" s="87"/>
      <c r="F7" s="87">
        <v>2.3</v>
      </c>
      <c r="G7" s="87"/>
      <c r="H7" s="87">
        <v>2.3</v>
      </c>
      <c r="I7" s="87">
        <v>0.7</v>
      </c>
      <c r="J7" s="76"/>
    </row>
    <row r="8" customFormat="1" ht="19.9" customHeight="1" spans="1:10">
      <c r="A8" s="61"/>
      <c r="B8" s="88"/>
      <c r="C8" s="89" t="s">
        <v>23</v>
      </c>
      <c r="D8" s="90">
        <v>3</v>
      </c>
      <c r="E8" s="90"/>
      <c r="F8" s="90">
        <v>2.3</v>
      </c>
      <c r="G8" s="90"/>
      <c r="H8" s="90">
        <v>2.3</v>
      </c>
      <c r="I8" s="90">
        <v>0.7</v>
      </c>
      <c r="J8" s="78"/>
    </row>
    <row r="9" customFormat="1" ht="19.9" customHeight="1" spans="1:10">
      <c r="A9" s="61"/>
      <c r="B9" s="88" t="s">
        <v>85</v>
      </c>
      <c r="C9" s="89" t="s">
        <v>283</v>
      </c>
      <c r="D9" s="91">
        <v>3</v>
      </c>
      <c r="E9" s="91"/>
      <c r="F9" s="91">
        <v>2.3</v>
      </c>
      <c r="G9" s="91"/>
      <c r="H9" s="91">
        <v>2.3</v>
      </c>
      <c r="I9" s="91">
        <v>0.7</v>
      </c>
      <c r="J9" s="78"/>
    </row>
  </sheetData>
  <sheetProtection formatCells="0" insertHyperlinks="0" autoFilter="0"/>
  <mergeCells count="9">
    <mergeCell ref="B2:I2"/>
    <mergeCell ref="B3:C3"/>
    <mergeCell ref="D4:I4"/>
    <mergeCell ref="F5:H5"/>
    <mergeCell ref="B4:B6"/>
    <mergeCell ref="C4:C6"/>
    <mergeCell ref="D5:D6"/>
    <mergeCell ref="E5:E6"/>
    <mergeCell ref="I5:I6"/>
  </mergeCells>
  <printOptions horizontalCentered="1"/>
  <pageMargins left="0.590277777777778" right="0.590277777777778" top="1.37777777777778" bottom="0.984027777777778" header="0" footer="0"/>
  <pageSetup paperSize="9" fitToHeight="0" orientation="landscape"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2"/>
  <sheetViews>
    <sheetView workbookViewId="0">
      <pane ySplit="6" topLeftCell="A8" activePane="bottomLeft" state="frozen"/>
      <selection/>
      <selection pane="bottomLeft" activeCell="A12" sqref="$A12:$XFD12"/>
    </sheetView>
  </sheetViews>
  <sheetFormatPr defaultColWidth="10" defaultRowHeight="13.5"/>
  <cols>
    <col min="1" max="1" width="1.53333333333333" customWidth="1"/>
    <col min="2" max="4" width="6.15833333333333" customWidth="1"/>
    <col min="5" max="5" width="17" customWidth="1"/>
    <col min="6" max="6" width="40.6333333333333" customWidth="1"/>
    <col min="7" max="9" width="17" customWidth="1"/>
    <col min="10" max="10" width="1.53333333333333" customWidth="1"/>
    <col min="11" max="12" width="9.76666666666667" customWidth="1"/>
  </cols>
  <sheetData>
    <row r="1" ht="25" customHeight="1" spans="1:10">
      <c r="A1" s="53"/>
      <c r="B1" s="3" t="s">
        <v>284</v>
      </c>
      <c r="C1" s="3"/>
      <c r="D1" s="3"/>
      <c r="E1" s="68"/>
      <c r="F1" s="68"/>
      <c r="G1" s="69"/>
      <c r="H1" s="69"/>
      <c r="I1" s="71"/>
      <c r="J1" s="56"/>
    </row>
    <row r="2" ht="22.8" customHeight="1" spans="1:10">
      <c r="A2" s="53"/>
      <c r="B2" s="4" t="s">
        <v>285</v>
      </c>
      <c r="C2" s="4"/>
      <c r="D2" s="4"/>
      <c r="E2" s="4"/>
      <c r="F2" s="4"/>
      <c r="G2" s="4"/>
      <c r="H2" s="4"/>
      <c r="I2" s="4"/>
      <c r="J2" s="56" t="s">
        <v>3</v>
      </c>
    </row>
    <row r="3" ht="19.55" customHeight="1" spans="1:10">
      <c r="A3" s="54"/>
      <c r="B3" s="55" t="s">
        <v>5</v>
      </c>
      <c r="C3" s="55"/>
      <c r="D3" s="55"/>
      <c r="E3" s="55"/>
      <c r="F3" s="55"/>
      <c r="G3" s="54"/>
      <c r="H3" s="54"/>
      <c r="I3" s="72" t="s">
        <v>6</v>
      </c>
      <c r="J3" s="73"/>
    </row>
    <row r="4" ht="24.4" customHeight="1" spans="1:10">
      <c r="A4" s="56"/>
      <c r="B4" s="57" t="s">
        <v>9</v>
      </c>
      <c r="C4" s="57"/>
      <c r="D4" s="57"/>
      <c r="E4" s="57"/>
      <c r="F4" s="57"/>
      <c r="G4" s="57" t="s">
        <v>286</v>
      </c>
      <c r="H4" s="57"/>
      <c r="I4" s="57"/>
      <c r="J4" s="74"/>
    </row>
    <row r="5" ht="24.4" customHeight="1" spans="1:10">
      <c r="A5" s="58"/>
      <c r="B5" s="57" t="s">
        <v>81</v>
      </c>
      <c r="C5" s="57"/>
      <c r="D5" s="57"/>
      <c r="E5" s="57" t="s">
        <v>71</v>
      </c>
      <c r="F5" s="57" t="s">
        <v>72</v>
      </c>
      <c r="G5" s="57" t="s">
        <v>60</v>
      </c>
      <c r="H5" s="57" t="s">
        <v>77</v>
      </c>
      <c r="I5" s="57" t="s">
        <v>78</v>
      </c>
      <c r="J5" s="74"/>
    </row>
    <row r="6" ht="24.4" customHeight="1" spans="1:10">
      <c r="A6" s="58"/>
      <c r="B6" s="57" t="s">
        <v>82</v>
      </c>
      <c r="C6" s="57" t="s">
        <v>83</v>
      </c>
      <c r="D6" s="57" t="s">
        <v>84</v>
      </c>
      <c r="E6" s="57"/>
      <c r="F6" s="57"/>
      <c r="G6" s="57"/>
      <c r="H6" s="57"/>
      <c r="I6" s="57"/>
      <c r="J6" s="75"/>
    </row>
    <row r="7" ht="22.8" customHeight="1" spans="1:10">
      <c r="A7" s="81"/>
      <c r="B7" s="57"/>
      <c r="C7" s="57"/>
      <c r="D7" s="57"/>
      <c r="E7" s="57"/>
      <c r="F7" s="57" t="s">
        <v>73</v>
      </c>
      <c r="G7" s="82"/>
      <c r="H7" s="82"/>
      <c r="I7" s="82"/>
      <c r="J7" s="84"/>
    </row>
    <row r="8" customFormat="1" ht="19.9" customHeight="1" spans="1:10">
      <c r="A8" s="59"/>
      <c r="B8" s="60"/>
      <c r="C8" s="60"/>
      <c r="D8" s="60"/>
      <c r="E8" s="60"/>
      <c r="F8" s="60" t="s">
        <v>73</v>
      </c>
      <c r="G8" s="70"/>
      <c r="H8" s="70"/>
      <c r="I8" s="70"/>
      <c r="J8" s="76"/>
    </row>
    <row r="9" customFormat="1" ht="19.9" customHeight="1" spans="1:10">
      <c r="A9" s="61"/>
      <c r="B9" s="62" t="s">
        <v>287</v>
      </c>
      <c r="C9" s="63"/>
      <c r="D9" s="63"/>
      <c r="E9" s="63"/>
      <c r="F9" s="63"/>
      <c r="G9" s="63"/>
      <c r="H9" s="63"/>
      <c r="I9" s="77"/>
      <c r="J9" s="78"/>
    </row>
    <row r="10" customFormat="1" ht="19.9" customHeight="1" spans="1:10">
      <c r="A10" s="61"/>
      <c r="B10" s="64"/>
      <c r="C10" s="65"/>
      <c r="D10" s="65"/>
      <c r="E10" s="65"/>
      <c r="F10" s="65"/>
      <c r="G10" s="65"/>
      <c r="H10" s="65"/>
      <c r="I10" s="79"/>
      <c r="J10" s="78"/>
    </row>
    <row r="11" customFormat="1" ht="19.9" customHeight="1" spans="1:10">
      <c r="A11" s="61"/>
      <c r="B11" s="66"/>
      <c r="C11" s="67"/>
      <c r="D11" s="67"/>
      <c r="E11" s="67"/>
      <c r="F11" s="67"/>
      <c r="G11" s="67"/>
      <c r="H11" s="67"/>
      <c r="I11" s="80"/>
      <c r="J11" s="85"/>
    </row>
    <row r="12" customFormat="1" ht="14.3" customHeight="1" spans="2:2">
      <c r="B12" t="s">
        <v>288</v>
      </c>
    </row>
  </sheetData>
  <sheetProtection formatCells="0" insertHyperlinks="0" autoFilter="0"/>
  <mergeCells count="11">
    <mergeCell ref="B2:I2"/>
    <mergeCell ref="B3:F3"/>
    <mergeCell ref="B4:F4"/>
    <mergeCell ref="G4:I4"/>
    <mergeCell ref="B5:D5"/>
    <mergeCell ref="E5:E6"/>
    <mergeCell ref="F5:F6"/>
    <mergeCell ref="G5:G6"/>
    <mergeCell ref="H5:H6"/>
    <mergeCell ref="I5:I6"/>
    <mergeCell ref="B9:I11"/>
  </mergeCells>
  <printOptions horizontalCentered="1"/>
  <pageMargins left="0.590277777777778" right="0.590277777777778" top="1.37777777777778" bottom="0.984027777777778" header="0" footer="0"/>
  <pageSetup paperSize="9" fitToHeight="0" orientation="landscape" horizont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4"/>
  <sheetViews>
    <sheetView workbookViewId="0">
      <pane ySplit="6" topLeftCell="A7" activePane="bottomLeft" state="frozen"/>
      <selection/>
      <selection pane="bottomLeft" activeCell="B2" sqref="B2:I2"/>
    </sheetView>
  </sheetViews>
  <sheetFormatPr defaultColWidth="10" defaultRowHeight="13.5"/>
  <cols>
    <col min="1" max="1" width="1.53333333333333" customWidth="1"/>
    <col min="2" max="2" width="12.25" customWidth="1"/>
    <col min="3" max="3" width="29.75" customWidth="1"/>
    <col min="4" max="9" width="14.5" customWidth="1"/>
    <col min="10" max="10" width="1.53333333333333" customWidth="1"/>
    <col min="11" max="11" width="9.76666666666667" customWidth="1"/>
  </cols>
  <sheetData>
    <row r="1" ht="25" customHeight="1" spans="1:10">
      <c r="A1" s="53"/>
      <c r="B1" s="3" t="s">
        <v>289</v>
      </c>
      <c r="C1" s="68"/>
      <c r="D1" s="69"/>
      <c r="E1" s="69"/>
      <c r="F1" s="69"/>
      <c r="G1" s="69"/>
      <c r="H1" s="69"/>
      <c r="I1" s="71"/>
      <c r="J1" s="56"/>
    </row>
    <row r="2" ht="22.8" customHeight="1" spans="1:10">
      <c r="A2" s="53"/>
      <c r="B2" s="4" t="s">
        <v>290</v>
      </c>
      <c r="C2" s="4"/>
      <c r="D2" s="4"/>
      <c r="E2" s="4"/>
      <c r="F2" s="4"/>
      <c r="G2" s="4"/>
      <c r="H2" s="4"/>
      <c r="I2" s="4"/>
      <c r="J2" s="56" t="s">
        <v>3</v>
      </c>
    </row>
    <row r="3" ht="19.55" customHeight="1" spans="1:10">
      <c r="A3" s="54"/>
      <c r="B3" s="55" t="s">
        <v>5</v>
      </c>
      <c r="C3" s="55"/>
      <c r="D3" s="72"/>
      <c r="E3" s="72"/>
      <c r="F3" s="72"/>
      <c r="G3" s="72"/>
      <c r="H3" s="72"/>
      <c r="I3" s="72" t="s">
        <v>6</v>
      </c>
      <c r="J3" s="73"/>
    </row>
    <row r="4" ht="24.4" customHeight="1" spans="1:10">
      <c r="A4" s="56"/>
      <c r="B4" s="57" t="s">
        <v>276</v>
      </c>
      <c r="C4" s="57" t="s">
        <v>72</v>
      </c>
      <c r="D4" s="57" t="s">
        <v>277</v>
      </c>
      <c r="E4" s="57"/>
      <c r="F4" s="57"/>
      <c r="G4" s="57"/>
      <c r="H4" s="57"/>
      <c r="I4" s="57"/>
      <c r="J4" s="74"/>
    </row>
    <row r="5" ht="24.4" customHeight="1" spans="1:10">
      <c r="A5" s="58"/>
      <c r="B5" s="57"/>
      <c r="C5" s="57"/>
      <c r="D5" s="57" t="s">
        <v>60</v>
      </c>
      <c r="E5" s="83" t="s">
        <v>278</v>
      </c>
      <c r="F5" s="57" t="s">
        <v>279</v>
      </c>
      <c r="G5" s="57"/>
      <c r="H5" s="57"/>
      <c r="I5" s="57" t="s">
        <v>280</v>
      </c>
      <c r="J5" s="74"/>
    </row>
    <row r="6" ht="24.4" customHeight="1" spans="1:10">
      <c r="A6" s="58"/>
      <c r="B6" s="57"/>
      <c r="C6" s="57"/>
      <c r="D6" s="57"/>
      <c r="E6" s="83"/>
      <c r="F6" s="57" t="s">
        <v>161</v>
      </c>
      <c r="G6" s="57" t="s">
        <v>281</v>
      </c>
      <c r="H6" s="57" t="s">
        <v>282</v>
      </c>
      <c r="I6" s="57"/>
      <c r="J6" s="75"/>
    </row>
    <row r="7" ht="22.8" customHeight="1" spans="1:10">
      <c r="A7" s="81"/>
      <c r="B7" s="57"/>
      <c r="C7" s="57" t="s">
        <v>73</v>
      </c>
      <c r="D7" s="82"/>
      <c r="E7" s="82"/>
      <c r="F7" s="82"/>
      <c r="G7" s="82"/>
      <c r="H7" s="82"/>
      <c r="I7" s="82"/>
      <c r="J7" s="84"/>
    </row>
    <row r="8" ht="22.8" customHeight="1" spans="1:10">
      <c r="A8" s="81"/>
      <c r="B8" s="57"/>
      <c r="C8" s="57"/>
      <c r="D8" s="82"/>
      <c r="E8" s="82"/>
      <c r="F8" s="82"/>
      <c r="G8" s="82"/>
      <c r="H8" s="82"/>
      <c r="I8" s="82"/>
      <c r="J8" s="84"/>
    </row>
    <row r="9" ht="22.8" customHeight="1" spans="1:10">
      <c r="A9" s="81"/>
      <c r="B9" s="57"/>
      <c r="C9" s="57"/>
      <c r="D9" s="82"/>
      <c r="E9" s="82"/>
      <c r="F9" s="82"/>
      <c r="G9" s="82"/>
      <c r="H9" s="82"/>
      <c r="I9" s="82"/>
      <c r="J9" s="84"/>
    </row>
    <row r="10" ht="22.8" customHeight="1" spans="1:10">
      <c r="A10" s="81"/>
      <c r="B10" s="57"/>
      <c r="C10" s="57"/>
      <c r="D10" s="82"/>
      <c r="E10" s="82"/>
      <c r="F10" s="82"/>
      <c r="G10" s="82"/>
      <c r="H10" s="82"/>
      <c r="I10" s="82"/>
      <c r="J10" s="84"/>
    </row>
    <row r="11" customFormat="1" ht="19.9" customHeight="1" spans="1:10">
      <c r="A11" s="59"/>
      <c r="B11" s="60"/>
      <c r="C11" s="60" t="s">
        <v>73</v>
      </c>
      <c r="D11" s="70"/>
      <c r="E11" s="70"/>
      <c r="F11" s="70"/>
      <c r="G11" s="70"/>
      <c r="H11" s="70"/>
      <c r="I11" s="70"/>
      <c r="J11" s="76"/>
    </row>
    <row r="12" customFormat="1" ht="19.9" customHeight="1" spans="1:10">
      <c r="A12" s="61"/>
      <c r="B12" s="62" t="s">
        <v>287</v>
      </c>
      <c r="C12" s="63"/>
      <c r="D12" s="63"/>
      <c r="E12" s="63"/>
      <c r="F12" s="63"/>
      <c r="G12" s="63"/>
      <c r="H12" s="63"/>
      <c r="I12" s="77"/>
      <c r="J12" s="78"/>
    </row>
    <row r="13" customFormat="1" ht="19.9" customHeight="1" spans="1:10">
      <c r="A13" s="61"/>
      <c r="B13" s="66"/>
      <c r="C13" s="67"/>
      <c r="D13" s="67"/>
      <c r="E13" s="67"/>
      <c r="F13" s="67"/>
      <c r="G13" s="67"/>
      <c r="H13" s="67"/>
      <c r="I13" s="80"/>
      <c r="J13" s="78"/>
    </row>
    <row r="14" customFormat="1" ht="14.3" customHeight="1" spans="2:2">
      <c r="B14" t="s">
        <v>288</v>
      </c>
    </row>
  </sheetData>
  <sheetProtection formatCells="0" insertHyperlinks="0" autoFilter="0"/>
  <mergeCells count="10">
    <mergeCell ref="B2:I2"/>
    <mergeCell ref="B3:C3"/>
    <mergeCell ref="D4:I4"/>
    <mergeCell ref="F5:H5"/>
    <mergeCell ref="B4:B6"/>
    <mergeCell ref="C4:C6"/>
    <mergeCell ref="D5:D6"/>
    <mergeCell ref="E5:E6"/>
    <mergeCell ref="I5:I6"/>
    <mergeCell ref="B12:I13"/>
  </mergeCells>
  <printOptions horizontalCentered="1"/>
  <pageMargins left="0.590277777777778" right="0.590277777777778" top="1.37777777777778" bottom="0.984027777777778" header="0" footer="0"/>
  <pageSetup paperSize="9" fitToHeight="0" orientation="landscape" horizontalDpi="6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1"/>
  <sheetViews>
    <sheetView workbookViewId="0">
      <pane ySplit="6" topLeftCell="A7" activePane="bottomLeft" state="frozen"/>
      <selection/>
      <selection pane="bottomLeft" activeCell="A11" sqref="$A11:$XFD11"/>
    </sheetView>
  </sheetViews>
  <sheetFormatPr defaultColWidth="10" defaultRowHeight="13.5"/>
  <cols>
    <col min="1" max="1" width="1.53333333333333" customWidth="1"/>
    <col min="2" max="4" width="6.63333333333333" customWidth="1"/>
    <col min="5" max="5" width="13.3416666666667" customWidth="1"/>
    <col min="6" max="6" width="41.025" customWidth="1"/>
    <col min="7" max="9" width="17.6333333333333" customWidth="1"/>
    <col min="10" max="10" width="1.53333333333333" customWidth="1"/>
    <col min="11" max="12" width="9.76666666666667" customWidth="1"/>
  </cols>
  <sheetData>
    <row r="1" ht="25" customHeight="1" spans="1:10">
      <c r="A1" s="53"/>
      <c r="B1" s="3" t="s">
        <v>291</v>
      </c>
      <c r="C1" s="3"/>
      <c r="D1" s="3"/>
      <c r="E1" s="68"/>
      <c r="F1" s="68"/>
      <c r="G1" s="69"/>
      <c r="H1" s="69"/>
      <c r="I1" s="71"/>
      <c r="J1" s="56"/>
    </row>
    <row r="2" ht="22.8" customHeight="1" spans="1:10">
      <c r="A2" s="53"/>
      <c r="B2" s="4" t="s">
        <v>292</v>
      </c>
      <c r="C2" s="4"/>
      <c r="D2" s="4"/>
      <c r="E2" s="4"/>
      <c r="F2" s="4"/>
      <c r="G2" s="4"/>
      <c r="H2" s="4"/>
      <c r="I2" s="4"/>
      <c r="J2" s="56" t="s">
        <v>3</v>
      </c>
    </row>
    <row r="3" ht="19.55" customHeight="1" spans="1:10">
      <c r="A3" s="54"/>
      <c r="B3" s="55" t="s">
        <v>5</v>
      </c>
      <c r="C3" s="55"/>
      <c r="D3" s="55"/>
      <c r="E3" s="55"/>
      <c r="F3" s="55"/>
      <c r="G3" s="54"/>
      <c r="H3" s="54"/>
      <c r="I3" s="72" t="s">
        <v>6</v>
      </c>
      <c r="J3" s="73"/>
    </row>
    <row r="4" ht="24.4" customHeight="1" spans="1:10">
      <c r="A4" s="56"/>
      <c r="B4" s="57" t="s">
        <v>9</v>
      </c>
      <c r="C4" s="57"/>
      <c r="D4" s="57"/>
      <c r="E4" s="57"/>
      <c r="F4" s="57"/>
      <c r="G4" s="57" t="s">
        <v>293</v>
      </c>
      <c r="H4" s="57"/>
      <c r="I4" s="57"/>
      <c r="J4" s="74"/>
    </row>
    <row r="5" ht="24.4" customHeight="1" spans="1:10">
      <c r="A5" s="58"/>
      <c r="B5" s="57" t="s">
        <v>81</v>
      </c>
      <c r="C5" s="57"/>
      <c r="D5" s="57"/>
      <c r="E5" s="57" t="s">
        <v>71</v>
      </c>
      <c r="F5" s="57" t="s">
        <v>72</v>
      </c>
      <c r="G5" s="57" t="s">
        <v>60</v>
      </c>
      <c r="H5" s="57" t="s">
        <v>77</v>
      </c>
      <c r="I5" s="57" t="s">
        <v>78</v>
      </c>
      <c r="J5" s="74"/>
    </row>
    <row r="6" ht="24.4" customHeight="1" spans="1:10">
      <c r="A6" s="58"/>
      <c r="B6" s="57" t="s">
        <v>82</v>
      </c>
      <c r="C6" s="57" t="s">
        <v>83</v>
      </c>
      <c r="D6" s="57" t="s">
        <v>84</v>
      </c>
      <c r="E6" s="57"/>
      <c r="F6" s="57"/>
      <c r="G6" s="57"/>
      <c r="H6" s="57"/>
      <c r="I6" s="57"/>
      <c r="J6" s="75"/>
    </row>
    <row r="7" customFormat="1" ht="19.9" customHeight="1" spans="1:10">
      <c r="A7" s="59"/>
      <c r="B7" s="60"/>
      <c r="C7" s="60"/>
      <c r="D7" s="60"/>
      <c r="E7" s="60"/>
      <c r="F7" s="60" t="s">
        <v>73</v>
      </c>
      <c r="G7" s="70"/>
      <c r="H7" s="70"/>
      <c r="I7" s="70"/>
      <c r="J7" s="76"/>
    </row>
    <row r="8" customFormat="1" ht="19.9" customHeight="1" spans="1:10">
      <c r="A8" s="61"/>
      <c r="B8" s="62" t="s">
        <v>287</v>
      </c>
      <c r="C8" s="63"/>
      <c r="D8" s="63"/>
      <c r="E8" s="63"/>
      <c r="F8" s="63"/>
      <c r="G8" s="63"/>
      <c r="H8" s="63"/>
      <c r="I8" s="77"/>
      <c r="J8" s="78"/>
    </row>
    <row r="9" customFormat="1" ht="19.9" customHeight="1" spans="1:10">
      <c r="A9" s="61"/>
      <c r="B9" s="64"/>
      <c r="C9" s="65"/>
      <c r="D9" s="65"/>
      <c r="E9" s="65"/>
      <c r="F9" s="65"/>
      <c r="G9" s="65"/>
      <c r="H9" s="65"/>
      <c r="I9" s="79"/>
      <c r="J9" s="78"/>
    </row>
    <row r="10" customFormat="1" ht="19.9" customHeight="1" spans="1:10">
      <c r="A10" s="61"/>
      <c r="B10" s="66"/>
      <c r="C10" s="67"/>
      <c r="D10" s="67"/>
      <c r="E10" s="67"/>
      <c r="F10" s="67"/>
      <c r="G10" s="67"/>
      <c r="H10" s="67"/>
      <c r="I10" s="80"/>
      <c r="J10" s="78"/>
    </row>
    <row r="11" customFormat="1" ht="14.3" customHeight="1" spans="2:2">
      <c r="B11" t="s">
        <v>288</v>
      </c>
    </row>
  </sheetData>
  <sheetProtection formatCells="0" insertHyperlinks="0" autoFilter="0"/>
  <mergeCells count="11">
    <mergeCell ref="B2:I2"/>
    <mergeCell ref="B3:F3"/>
    <mergeCell ref="B4:F4"/>
    <mergeCell ref="G4:I4"/>
    <mergeCell ref="B5:D5"/>
    <mergeCell ref="E5:E6"/>
    <mergeCell ref="F5:F6"/>
    <mergeCell ref="G5:G6"/>
    <mergeCell ref="H5:H6"/>
    <mergeCell ref="I5:I6"/>
    <mergeCell ref="B8:I10"/>
  </mergeCells>
  <printOptions horizontalCentered="1"/>
  <pageMargins left="0.590277777777778" right="0.590277777777778" top="1.37777777777778" bottom="0.984027777777778" header="0" footer="0"/>
  <pageSetup paperSize="9" fitToHeight="0" orientation="landscape" horizontalDpi="6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0"/>
  <sheetViews>
    <sheetView topLeftCell="A34" workbookViewId="0">
      <selection activeCell="E18" sqref="E18"/>
    </sheetView>
  </sheetViews>
  <sheetFormatPr defaultColWidth="9" defaultRowHeight="13.5"/>
  <cols>
    <col min="1" max="1" width="9" style="2"/>
    <col min="2" max="2" width="9" style="38"/>
    <col min="3" max="3" width="9" style="2"/>
    <col min="4" max="4" width="10.25" style="2" customWidth="1"/>
    <col min="5" max="5" width="12.6333333333333" style="2" customWidth="1"/>
    <col min="6" max="6" width="17.5" style="2" customWidth="1"/>
    <col min="7" max="7" width="10.25" style="2" customWidth="1"/>
    <col min="8" max="8" width="10.5" style="2" customWidth="1"/>
    <col min="9" max="9" width="9.88333333333333" style="2" customWidth="1"/>
    <col min="10" max="10" width="9.63333333333333" style="2" customWidth="1"/>
    <col min="11" max="11" width="9.5" style="2" customWidth="1"/>
    <col min="12" max="12" width="9.75" style="2" customWidth="1"/>
    <col min="13" max="16384" width="9" style="2"/>
  </cols>
  <sheetData>
    <row r="1" ht="25" customHeight="1" spans="1:1">
      <c r="A1" s="3" t="s">
        <v>294</v>
      </c>
    </row>
    <row r="2" ht="19.5" spans="1:12">
      <c r="A2" s="39" t="s">
        <v>295</v>
      </c>
      <c r="B2" s="40"/>
      <c r="C2" s="39"/>
      <c r="D2" s="40"/>
      <c r="E2" s="40"/>
      <c r="F2" s="40"/>
      <c r="G2" s="40"/>
      <c r="H2" s="40"/>
      <c r="I2" s="40"/>
      <c r="J2" s="40"/>
      <c r="K2" s="40"/>
      <c r="L2" s="40"/>
    </row>
    <row r="3" spans="1:12">
      <c r="A3" s="41"/>
      <c r="B3" s="42"/>
      <c r="C3" s="41"/>
      <c r="D3" s="42"/>
      <c r="E3" s="42"/>
      <c r="F3" s="42"/>
      <c r="G3" s="42"/>
      <c r="H3" s="42"/>
      <c r="I3" s="42"/>
      <c r="J3" s="50" t="s">
        <v>6</v>
      </c>
      <c r="K3" s="50"/>
      <c r="L3" s="50"/>
    </row>
    <row r="4" ht="25" customHeight="1" spans="1:12">
      <c r="A4" s="43" t="s">
        <v>296</v>
      </c>
      <c r="B4" s="43" t="s">
        <v>297</v>
      </c>
      <c r="C4" s="43" t="s">
        <v>10</v>
      </c>
      <c r="D4" s="44" t="s">
        <v>298</v>
      </c>
      <c r="E4" s="43" t="s">
        <v>299</v>
      </c>
      <c r="F4" s="43" t="s">
        <v>300</v>
      </c>
      <c r="G4" s="43" t="s">
        <v>301</v>
      </c>
      <c r="H4" s="43" t="s">
        <v>302</v>
      </c>
      <c r="I4" s="43" t="s">
        <v>303</v>
      </c>
      <c r="J4" s="43" t="s">
        <v>304</v>
      </c>
      <c r="K4" s="43" t="s">
        <v>305</v>
      </c>
      <c r="L4" s="43" t="s">
        <v>306</v>
      </c>
    </row>
    <row r="5" s="36" customFormat="1" ht="17" customHeight="1" spans="1:13">
      <c r="A5" s="45" t="s">
        <v>0</v>
      </c>
      <c r="B5" s="45" t="s">
        <v>307</v>
      </c>
      <c r="C5" s="45">
        <v>20</v>
      </c>
      <c r="D5" s="45" t="s">
        <v>308</v>
      </c>
      <c r="E5" s="49" t="s">
        <v>309</v>
      </c>
      <c r="F5" s="49" t="s">
        <v>310</v>
      </c>
      <c r="G5" s="34" t="s">
        <v>311</v>
      </c>
      <c r="H5" s="34" t="s">
        <v>312</v>
      </c>
      <c r="I5" s="34">
        <v>10</v>
      </c>
      <c r="J5" s="34" t="s">
        <v>313</v>
      </c>
      <c r="K5" s="34">
        <v>10</v>
      </c>
      <c r="L5" s="34" t="s">
        <v>314</v>
      </c>
      <c r="M5" s="37"/>
    </row>
    <row r="6" s="37" customFormat="1" ht="17" customHeight="1" spans="1:12">
      <c r="A6" s="46"/>
      <c r="B6" s="46"/>
      <c r="C6" s="46"/>
      <c r="D6" s="46"/>
      <c r="E6" s="49" t="s">
        <v>309</v>
      </c>
      <c r="F6" s="34" t="s">
        <v>315</v>
      </c>
      <c r="G6" s="34" t="s">
        <v>316</v>
      </c>
      <c r="H6" s="34" t="s">
        <v>312</v>
      </c>
      <c r="I6" s="34">
        <v>95</v>
      </c>
      <c r="J6" s="34" t="s">
        <v>317</v>
      </c>
      <c r="K6" s="34">
        <v>10</v>
      </c>
      <c r="L6" s="34" t="s">
        <v>314</v>
      </c>
    </row>
    <row r="7" s="37" customFormat="1" ht="17" customHeight="1" spans="1:12">
      <c r="A7" s="46"/>
      <c r="B7" s="46"/>
      <c r="C7" s="46"/>
      <c r="D7" s="46"/>
      <c r="E7" s="49" t="s">
        <v>309</v>
      </c>
      <c r="F7" s="34" t="s">
        <v>318</v>
      </c>
      <c r="G7" s="34" t="s">
        <v>319</v>
      </c>
      <c r="H7" s="34" t="s">
        <v>320</v>
      </c>
      <c r="I7" s="34">
        <v>12</v>
      </c>
      <c r="J7" s="34" t="s">
        <v>321</v>
      </c>
      <c r="K7" s="34">
        <v>20</v>
      </c>
      <c r="L7" s="34" t="s">
        <v>322</v>
      </c>
    </row>
    <row r="8" s="37" customFormat="1" ht="17" customHeight="1" spans="1:12">
      <c r="A8" s="46"/>
      <c r="B8" s="46"/>
      <c r="C8" s="46"/>
      <c r="D8" s="46"/>
      <c r="E8" s="34" t="s">
        <v>323</v>
      </c>
      <c r="F8" s="34" t="s">
        <v>324</v>
      </c>
      <c r="G8" s="34" t="s">
        <v>325</v>
      </c>
      <c r="H8" s="34" t="s">
        <v>326</v>
      </c>
      <c r="I8" s="34" t="s">
        <v>327</v>
      </c>
      <c r="J8" s="34"/>
      <c r="K8" s="34">
        <v>5</v>
      </c>
      <c r="L8" s="34" t="s">
        <v>314</v>
      </c>
    </row>
    <row r="9" s="37" customFormat="1" ht="17" customHeight="1" spans="1:12">
      <c r="A9" s="46"/>
      <c r="B9" s="46"/>
      <c r="C9" s="46"/>
      <c r="D9" s="46"/>
      <c r="E9" s="34" t="s">
        <v>323</v>
      </c>
      <c r="F9" s="34" t="s">
        <v>328</v>
      </c>
      <c r="G9" s="34" t="s">
        <v>329</v>
      </c>
      <c r="H9" s="34" t="s">
        <v>326</v>
      </c>
      <c r="I9" s="34" t="s">
        <v>327</v>
      </c>
      <c r="J9" s="34"/>
      <c r="K9" s="34">
        <v>5</v>
      </c>
      <c r="L9" s="34" t="s">
        <v>314</v>
      </c>
    </row>
    <row r="10" s="37" customFormat="1" ht="27" customHeight="1" spans="1:12">
      <c r="A10" s="46"/>
      <c r="B10" s="46"/>
      <c r="C10" s="46"/>
      <c r="D10" s="46"/>
      <c r="E10" s="34" t="s">
        <v>323</v>
      </c>
      <c r="F10" s="34" t="s">
        <v>330</v>
      </c>
      <c r="G10" s="34" t="s">
        <v>331</v>
      </c>
      <c r="H10" s="34" t="s">
        <v>326</v>
      </c>
      <c r="I10" s="34" t="s">
        <v>327</v>
      </c>
      <c r="J10" s="34"/>
      <c r="K10" s="34">
        <v>10</v>
      </c>
      <c r="L10" s="34" t="s">
        <v>314</v>
      </c>
    </row>
    <row r="11" s="37" customFormat="1" ht="17" customHeight="1" spans="1:12">
      <c r="A11" s="46"/>
      <c r="B11" s="46"/>
      <c r="C11" s="46"/>
      <c r="D11" s="46"/>
      <c r="E11" s="45" t="s">
        <v>332</v>
      </c>
      <c r="F11" s="45" t="s">
        <v>333</v>
      </c>
      <c r="G11" s="34" t="s">
        <v>334</v>
      </c>
      <c r="H11" s="34" t="s">
        <v>320</v>
      </c>
      <c r="I11" s="34">
        <v>12</v>
      </c>
      <c r="J11" s="34" t="s">
        <v>335</v>
      </c>
      <c r="K11" s="34">
        <v>10</v>
      </c>
      <c r="L11" s="34" t="s">
        <v>322</v>
      </c>
    </row>
    <row r="12" s="37" customFormat="1" ht="17" customHeight="1" spans="1:12">
      <c r="A12" s="46"/>
      <c r="B12" s="46"/>
      <c r="C12" s="46"/>
      <c r="D12" s="46"/>
      <c r="E12" s="46"/>
      <c r="F12" s="46"/>
      <c r="G12" s="34" t="s">
        <v>336</v>
      </c>
      <c r="H12" s="34" t="s">
        <v>320</v>
      </c>
      <c r="I12" s="34">
        <v>8</v>
      </c>
      <c r="J12" s="34" t="s">
        <v>335</v>
      </c>
      <c r="K12" s="34">
        <v>10</v>
      </c>
      <c r="L12" s="34" t="s">
        <v>322</v>
      </c>
    </row>
    <row r="13" s="37" customFormat="1" ht="17" customHeight="1" spans="1:12">
      <c r="A13" s="46"/>
      <c r="B13" s="47"/>
      <c r="C13" s="47"/>
      <c r="D13" s="47"/>
      <c r="E13" s="34" t="s">
        <v>337</v>
      </c>
      <c r="F13" s="34" t="s">
        <v>338</v>
      </c>
      <c r="G13" s="34" t="s">
        <v>339</v>
      </c>
      <c r="H13" s="34" t="s">
        <v>312</v>
      </c>
      <c r="I13" s="34">
        <v>90</v>
      </c>
      <c r="J13" s="34" t="s">
        <v>317</v>
      </c>
      <c r="K13" s="34">
        <v>10</v>
      </c>
      <c r="L13" s="34" t="s">
        <v>314</v>
      </c>
    </row>
    <row r="14" s="37" customFormat="1" ht="17" customHeight="1" spans="1:12">
      <c r="A14" s="46"/>
      <c r="B14" s="48" t="s">
        <v>340</v>
      </c>
      <c r="C14" s="34">
        <v>30</v>
      </c>
      <c r="D14" s="34" t="s">
        <v>341</v>
      </c>
      <c r="E14" s="34" t="s">
        <v>309</v>
      </c>
      <c r="F14" s="34" t="s">
        <v>315</v>
      </c>
      <c r="G14" s="34" t="s">
        <v>342</v>
      </c>
      <c r="H14" s="34" t="s">
        <v>312</v>
      </c>
      <c r="I14" s="34">
        <v>3800</v>
      </c>
      <c r="J14" s="34" t="s">
        <v>343</v>
      </c>
      <c r="K14" s="34">
        <v>10</v>
      </c>
      <c r="L14" s="34" t="s">
        <v>314</v>
      </c>
    </row>
    <row r="15" s="37" customFormat="1" ht="17" customHeight="1" spans="1:12">
      <c r="A15" s="46"/>
      <c r="B15" s="48"/>
      <c r="C15" s="34"/>
      <c r="D15" s="34"/>
      <c r="E15" s="34" t="s">
        <v>309</v>
      </c>
      <c r="F15" s="34" t="s">
        <v>318</v>
      </c>
      <c r="G15" s="34" t="s">
        <v>319</v>
      </c>
      <c r="H15" s="34" t="s">
        <v>320</v>
      </c>
      <c r="I15" s="34">
        <v>12</v>
      </c>
      <c r="J15" s="34" t="s">
        <v>321</v>
      </c>
      <c r="K15" s="34">
        <v>10</v>
      </c>
      <c r="L15" s="34" t="s">
        <v>322</v>
      </c>
    </row>
    <row r="16" s="37" customFormat="1" ht="17" customHeight="1" spans="1:12">
      <c r="A16" s="46"/>
      <c r="B16" s="48"/>
      <c r="C16" s="34"/>
      <c r="D16" s="34"/>
      <c r="E16" s="34" t="s">
        <v>309</v>
      </c>
      <c r="F16" s="34" t="s">
        <v>310</v>
      </c>
      <c r="G16" s="34" t="s">
        <v>344</v>
      </c>
      <c r="H16" s="34" t="s">
        <v>312</v>
      </c>
      <c r="I16" s="34">
        <v>8</v>
      </c>
      <c r="J16" s="34" t="s">
        <v>313</v>
      </c>
      <c r="K16" s="34">
        <v>10</v>
      </c>
      <c r="L16" s="34" t="s">
        <v>314</v>
      </c>
    </row>
    <row r="17" s="37" customFormat="1" ht="17" customHeight="1" spans="1:12">
      <c r="A17" s="46"/>
      <c r="B17" s="48"/>
      <c r="C17" s="34"/>
      <c r="D17" s="34"/>
      <c r="E17" s="34" t="s">
        <v>309</v>
      </c>
      <c r="F17" s="34" t="s">
        <v>310</v>
      </c>
      <c r="G17" s="34" t="s">
        <v>345</v>
      </c>
      <c r="H17" s="34" t="s">
        <v>312</v>
      </c>
      <c r="I17" s="34">
        <v>1</v>
      </c>
      <c r="J17" s="34" t="s">
        <v>313</v>
      </c>
      <c r="K17" s="34">
        <v>10</v>
      </c>
      <c r="L17" s="34" t="s">
        <v>314</v>
      </c>
    </row>
    <row r="18" s="37" customFormat="1" ht="17" customHeight="1" spans="1:12">
      <c r="A18" s="46"/>
      <c r="B18" s="48"/>
      <c r="C18" s="34"/>
      <c r="D18" s="34"/>
      <c r="E18" s="34" t="s">
        <v>332</v>
      </c>
      <c r="F18" s="34" t="s">
        <v>332</v>
      </c>
      <c r="G18" s="34" t="s">
        <v>346</v>
      </c>
      <c r="H18" s="34" t="s">
        <v>320</v>
      </c>
      <c r="I18" s="34">
        <v>20</v>
      </c>
      <c r="J18" s="34" t="s">
        <v>335</v>
      </c>
      <c r="K18" s="34">
        <v>10</v>
      </c>
      <c r="L18" s="34" t="s">
        <v>322</v>
      </c>
    </row>
    <row r="19" s="37" customFormat="1" ht="17" customHeight="1" spans="1:12">
      <c r="A19" s="46"/>
      <c r="B19" s="48"/>
      <c r="C19" s="34"/>
      <c r="D19" s="34"/>
      <c r="E19" s="34" t="s">
        <v>332</v>
      </c>
      <c r="F19" s="34" t="s">
        <v>332</v>
      </c>
      <c r="G19" s="34" t="s">
        <v>347</v>
      </c>
      <c r="H19" s="34" t="s">
        <v>320</v>
      </c>
      <c r="I19" s="34">
        <v>10</v>
      </c>
      <c r="J19" s="34" t="s">
        <v>335</v>
      </c>
      <c r="K19" s="34">
        <v>10</v>
      </c>
      <c r="L19" s="34" t="s">
        <v>322</v>
      </c>
    </row>
    <row r="20" s="37" customFormat="1" ht="17" customHeight="1" spans="1:12">
      <c r="A20" s="46"/>
      <c r="B20" s="48"/>
      <c r="C20" s="34"/>
      <c r="D20" s="34"/>
      <c r="E20" s="34" t="s">
        <v>323</v>
      </c>
      <c r="F20" s="34" t="s">
        <v>348</v>
      </c>
      <c r="G20" s="34" t="s">
        <v>349</v>
      </c>
      <c r="H20" s="34" t="s">
        <v>312</v>
      </c>
      <c r="I20" s="34">
        <v>5</v>
      </c>
      <c r="J20" s="34" t="s">
        <v>313</v>
      </c>
      <c r="K20" s="34">
        <v>10</v>
      </c>
      <c r="L20" s="34" t="s">
        <v>314</v>
      </c>
    </row>
    <row r="21" s="37" customFormat="1" ht="17" customHeight="1" spans="1:12">
      <c r="A21" s="46"/>
      <c r="B21" s="48"/>
      <c r="C21" s="34"/>
      <c r="D21" s="34"/>
      <c r="E21" s="34" t="s">
        <v>323</v>
      </c>
      <c r="F21" s="34" t="s">
        <v>324</v>
      </c>
      <c r="G21" s="34" t="s">
        <v>350</v>
      </c>
      <c r="H21" s="34" t="s">
        <v>312</v>
      </c>
      <c r="I21" s="34">
        <v>1</v>
      </c>
      <c r="J21" s="34" t="s">
        <v>313</v>
      </c>
      <c r="K21" s="34">
        <v>5</v>
      </c>
      <c r="L21" s="34" t="s">
        <v>314</v>
      </c>
    </row>
    <row r="22" s="37" customFormat="1" ht="17" customHeight="1" spans="1:12">
      <c r="A22" s="46"/>
      <c r="B22" s="48"/>
      <c r="C22" s="34"/>
      <c r="D22" s="34"/>
      <c r="E22" s="34" t="s">
        <v>323</v>
      </c>
      <c r="F22" s="34" t="s">
        <v>351</v>
      </c>
      <c r="G22" s="34" t="s">
        <v>352</v>
      </c>
      <c r="H22" s="34" t="s">
        <v>326</v>
      </c>
      <c r="I22" s="34" t="s">
        <v>353</v>
      </c>
      <c r="J22" s="34"/>
      <c r="K22" s="34">
        <v>5</v>
      </c>
      <c r="L22" s="34" t="s">
        <v>314</v>
      </c>
    </row>
    <row r="23" s="37" customFormat="1" ht="17" customHeight="1" spans="1:12">
      <c r="A23" s="46"/>
      <c r="B23" s="48"/>
      <c r="C23" s="34"/>
      <c r="D23" s="34"/>
      <c r="E23" s="34" t="s">
        <v>337</v>
      </c>
      <c r="F23" s="34" t="s">
        <v>338</v>
      </c>
      <c r="G23" s="34" t="s">
        <v>354</v>
      </c>
      <c r="H23" s="34" t="s">
        <v>312</v>
      </c>
      <c r="I23" s="34">
        <v>85</v>
      </c>
      <c r="J23" s="34" t="s">
        <v>317</v>
      </c>
      <c r="K23" s="34">
        <v>10</v>
      </c>
      <c r="L23" s="34" t="s">
        <v>314</v>
      </c>
    </row>
    <row r="24" s="37" customFormat="1" ht="17" customHeight="1" spans="1:12">
      <c r="A24" s="46"/>
      <c r="B24" s="48" t="s">
        <v>355</v>
      </c>
      <c r="C24" s="48">
        <v>29</v>
      </c>
      <c r="D24" s="34" t="s">
        <v>356</v>
      </c>
      <c r="E24" s="34" t="s">
        <v>309</v>
      </c>
      <c r="F24" s="34" t="s">
        <v>318</v>
      </c>
      <c r="G24" s="34" t="s">
        <v>319</v>
      </c>
      <c r="H24" s="34" t="s">
        <v>320</v>
      </c>
      <c r="I24" s="34">
        <v>12</v>
      </c>
      <c r="J24" s="34" t="s">
        <v>321</v>
      </c>
      <c r="K24" s="34">
        <v>20</v>
      </c>
      <c r="L24" s="34" t="s">
        <v>322</v>
      </c>
    </row>
    <row r="25" s="37" customFormat="1" ht="17" customHeight="1" spans="1:12">
      <c r="A25" s="46"/>
      <c r="B25" s="48"/>
      <c r="C25" s="48"/>
      <c r="D25" s="34"/>
      <c r="E25" s="34" t="s">
        <v>309</v>
      </c>
      <c r="F25" s="34" t="s">
        <v>315</v>
      </c>
      <c r="G25" s="34" t="s">
        <v>357</v>
      </c>
      <c r="H25" s="34" t="s">
        <v>312</v>
      </c>
      <c r="I25" s="34">
        <v>50000</v>
      </c>
      <c r="J25" s="34" t="s">
        <v>313</v>
      </c>
      <c r="K25" s="34">
        <v>10</v>
      </c>
      <c r="L25" s="34" t="s">
        <v>314</v>
      </c>
    </row>
    <row r="26" s="37" customFormat="1" ht="17" customHeight="1" spans="1:12">
      <c r="A26" s="46"/>
      <c r="B26" s="48"/>
      <c r="C26" s="48"/>
      <c r="D26" s="34"/>
      <c r="E26" s="34" t="s">
        <v>309</v>
      </c>
      <c r="F26" s="34" t="s">
        <v>310</v>
      </c>
      <c r="G26" s="34" t="s">
        <v>358</v>
      </c>
      <c r="H26" s="34" t="s">
        <v>312</v>
      </c>
      <c r="I26" s="34">
        <v>5</v>
      </c>
      <c r="J26" s="34" t="s">
        <v>359</v>
      </c>
      <c r="K26" s="34">
        <v>10</v>
      </c>
      <c r="L26" s="34" t="s">
        <v>314</v>
      </c>
    </row>
    <row r="27" s="37" customFormat="1" ht="17" customHeight="1" spans="1:12">
      <c r="A27" s="46"/>
      <c r="B27" s="48"/>
      <c r="C27" s="48"/>
      <c r="D27" s="34"/>
      <c r="E27" s="34" t="s">
        <v>323</v>
      </c>
      <c r="F27" s="34" t="s">
        <v>360</v>
      </c>
      <c r="G27" s="34" t="s">
        <v>310</v>
      </c>
      <c r="H27" s="34" t="s">
        <v>312</v>
      </c>
      <c r="I27" s="34">
        <v>15000</v>
      </c>
      <c r="J27" s="34" t="s">
        <v>335</v>
      </c>
      <c r="K27" s="34">
        <v>10</v>
      </c>
      <c r="L27" s="34" t="s">
        <v>314</v>
      </c>
    </row>
    <row r="28" s="37" customFormat="1" ht="17" customHeight="1" spans="1:12">
      <c r="A28" s="46"/>
      <c r="B28" s="48"/>
      <c r="C28" s="48"/>
      <c r="D28" s="34"/>
      <c r="E28" s="34" t="s">
        <v>323</v>
      </c>
      <c r="F28" s="34" t="s">
        <v>361</v>
      </c>
      <c r="G28" s="34" t="s">
        <v>362</v>
      </c>
      <c r="H28" s="34" t="s">
        <v>326</v>
      </c>
      <c r="I28" s="34" t="s">
        <v>353</v>
      </c>
      <c r="J28" s="34"/>
      <c r="K28" s="34">
        <v>10</v>
      </c>
      <c r="L28" s="34" t="s">
        <v>314</v>
      </c>
    </row>
    <row r="29" s="37" customFormat="1" ht="17" customHeight="1" spans="1:12">
      <c r="A29" s="46"/>
      <c r="B29" s="48"/>
      <c r="C29" s="48"/>
      <c r="D29" s="34"/>
      <c r="E29" s="34" t="s">
        <v>332</v>
      </c>
      <c r="F29" s="34" t="s">
        <v>360</v>
      </c>
      <c r="G29" s="34" t="s">
        <v>363</v>
      </c>
      <c r="H29" s="34" t="s">
        <v>320</v>
      </c>
      <c r="I29" s="34">
        <v>29</v>
      </c>
      <c r="J29" s="34" t="s">
        <v>335</v>
      </c>
      <c r="K29" s="34">
        <v>20</v>
      </c>
      <c r="L29" s="34" t="s">
        <v>322</v>
      </c>
    </row>
    <row r="30" s="37" customFormat="1" ht="17" customHeight="1" spans="1:12">
      <c r="A30" s="46"/>
      <c r="B30" s="48"/>
      <c r="C30" s="48"/>
      <c r="D30" s="34"/>
      <c r="E30" s="34" t="s">
        <v>337</v>
      </c>
      <c r="F30" s="34" t="s">
        <v>364</v>
      </c>
      <c r="G30" s="34" t="s">
        <v>365</v>
      </c>
      <c r="H30" s="34" t="s">
        <v>312</v>
      </c>
      <c r="I30" s="34">
        <v>90</v>
      </c>
      <c r="J30" s="34" t="s">
        <v>317</v>
      </c>
      <c r="K30" s="34">
        <v>10</v>
      </c>
      <c r="L30" s="34" t="s">
        <v>314</v>
      </c>
    </row>
    <row r="31" s="37" customFormat="1" ht="17" customHeight="1" spans="1:12">
      <c r="A31" s="46"/>
      <c r="B31" s="48" t="s">
        <v>366</v>
      </c>
      <c r="C31" s="48">
        <v>5</v>
      </c>
      <c r="D31" s="34" t="s">
        <v>367</v>
      </c>
      <c r="E31" s="34" t="s">
        <v>309</v>
      </c>
      <c r="F31" s="34" t="s">
        <v>315</v>
      </c>
      <c r="G31" s="34" t="s">
        <v>368</v>
      </c>
      <c r="H31" s="34" t="s">
        <v>312</v>
      </c>
      <c r="I31" s="34">
        <v>100</v>
      </c>
      <c r="J31" s="34" t="s">
        <v>317</v>
      </c>
      <c r="K31" s="34">
        <v>10</v>
      </c>
      <c r="L31" s="34" t="s">
        <v>314</v>
      </c>
    </row>
    <row r="32" s="37" customFormat="1" ht="17" customHeight="1" spans="1:12">
      <c r="A32" s="46"/>
      <c r="B32" s="48"/>
      <c r="C32" s="48"/>
      <c r="D32" s="34"/>
      <c r="E32" s="34" t="s">
        <v>309</v>
      </c>
      <c r="F32" s="34" t="s">
        <v>310</v>
      </c>
      <c r="G32" s="34" t="s">
        <v>369</v>
      </c>
      <c r="H32" s="34" t="s">
        <v>312</v>
      </c>
      <c r="I32" s="34">
        <v>400</v>
      </c>
      <c r="J32" s="34" t="s">
        <v>370</v>
      </c>
      <c r="K32" s="34">
        <v>10</v>
      </c>
      <c r="L32" s="34" t="s">
        <v>314</v>
      </c>
    </row>
    <row r="33" s="37" customFormat="1" ht="17" customHeight="1" spans="1:12">
      <c r="A33" s="46"/>
      <c r="B33" s="48"/>
      <c r="C33" s="48"/>
      <c r="D33" s="34"/>
      <c r="E33" s="34" t="s">
        <v>309</v>
      </c>
      <c r="F33" s="34" t="s">
        <v>315</v>
      </c>
      <c r="G33" s="34" t="s">
        <v>371</v>
      </c>
      <c r="H33" s="34" t="s">
        <v>312</v>
      </c>
      <c r="I33" s="34">
        <v>88</v>
      </c>
      <c r="J33" s="34" t="s">
        <v>317</v>
      </c>
      <c r="K33" s="34">
        <v>10</v>
      </c>
      <c r="L33" s="34" t="s">
        <v>314</v>
      </c>
    </row>
    <row r="34" s="37" customFormat="1" ht="17" customHeight="1" spans="1:12">
      <c r="A34" s="46"/>
      <c r="B34" s="48"/>
      <c r="C34" s="48"/>
      <c r="D34" s="34"/>
      <c r="E34" s="34" t="s">
        <v>309</v>
      </c>
      <c r="F34" s="34" t="s">
        <v>318</v>
      </c>
      <c r="G34" s="34" t="s">
        <v>319</v>
      </c>
      <c r="H34" s="34" t="s">
        <v>320</v>
      </c>
      <c r="I34" s="34">
        <v>12</v>
      </c>
      <c r="J34" s="34" t="s">
        <v>321</v>
      </c>
      <c r="K34" s="34">
        <v>10</v>
      </c>
      <c r="L34" s="34" t="s">
        <v>322</v>
      </c>
    </row>
    <row r="35" s="37" customFormat="1" ht="17" customHeight="1" spans="1:12">
      <c r="A35" s="46"/>
      <c r="B35" s="48"/>
      <c r="C35" s="48"/>
      <c r="D35" s="34"/>
      <c r="E35" s="34" t="s">
        <v>332</v>
      </c>
      <c r="F35" s="34" t="s">
        <v>360</v>
      </c>
      <c r="G35" s="34" t="s">
        <v>372</v>
      </c>
      <c r="H35" s="34" t="s">
        <v>320</v>
      </c>
      <c r="I35" s="34">
        <v>2.5</v>
      </c>
      <c r="J35" s="34" t="s">
        <v>335</v>
      </c>
      <c r="K35" s="34">
        <v>10</v>
      </c>
      <c r="L35" s="34" t="s">
        <v>322</v>
      </c>
    </row>
    <row r="36" s="37" customFormat="1" ht="17" customHeight="1" spans="1:12">
      <c r="A36" s="46"/>
      <c r="B36" s="48"/>
      <c r="C36" s="48"/>
      <c r="D36" s="34"/>
      <c r="E36" s="34" t="s">
        <v>332</v>
      </c>
      <c r="F36" s="34" t="s">
        <v>360</v>
      </c>
      <c r="G36" s="34" t="s">
        <v>373</v>
      </c>
      <c r="H36" s="34" t="s">
        <v>320</v>
      </c>
      <c r="I36" s="34">
        <v>2.5</v>
      </c>
      <c r="J36" s="34" t="s">
        <v>335</v>
      </c>
      <c r="K36" s="34">
        <v>10</v>
      </c>
      <c r="L36" s="34" t="s">
        <v>322</v>
      </c>
    </row>
    <row r="37" s="37" customFormat="1" ht="17" customHeight="1" spans="1:12">
      <c r="A37" s="46"/>
      <c r="B37" s="48"/>
      <c r="C37" s="48"/>
      <c r="D37" s="34"/>
      <c r="E37" s="34" t="s">
        <v>323</v>
      </c>
      <c r="F37" s="34" t="s">
        <v>374</v>
      </c>
      <c r="G37" s="34" t="s">
        <v>375</v>
      </c>
      <c r="H37" s="34" t="s">
        <v>326</v>
      </c>
      <c r="I37" s="34" t="s">
        <v>376</v>
      </c>
      <c r="J37" s="34"/>
      <c r="K37" s="34">
        <v>10</v>
      </c>
      <c r="L37" s="34" t="s">
        <v>314</v>
      </c>
    </row>
    <row r="38" s="37" customFormat="1" ht="17" customHeight="1" spans="1:12">
      <c r="A38" s="46"/>
      <c r="B38" s="48"/>
      <c r="C38" s="48"/>
      <c r="D38" s="34"/>
      <c r="E38" s="34" t="s">
        <v>323</v>
      </c>
      <c r="F38" s="34" t="s">
        <v>324</v>
      </c>
      <c r="G38" s="34" t="s">
        <v>377</v>
      </c>
      <c r="H38" s="34" t="s">
        <v>326</v>
      </c>
      <c r="I38" s="34" t="s">
        <v>353</v>
      </c>
      <c r="J38" s="34"/>
      <c r="K38" s="34">
        <v>5</v>
      </c>
      <c r="L38" s="34" t="s">
        <v>314</v>
      </c>
    </row>
    <row r="39" s="37" customFormat="1" ht="17" customHeight="1" spans="1:12">
      <c r="A39" s="46"/>
      <c r="B39" s="48"/>
      <c r="C39" s="48"/>
      <c r="D39" s="34"/>
      <c r="E39" s="34" t="s">
        <v>323</v>
      </c>
      <c r="F39" s="34" t="s">
        <v>351</v>
      </c>
      <c r="G39" s="34" t="s">
        <v>352</v>
      </c>
      <c r="H39" s="34" t="s">
        <v>326</v>
      </c>
      <c r="I39" s="34" t="s">
        <v>353</v>
      </c>
      <c r="J39" s="34"/>
      <c r="K39" s="34">
        <v>5</v>
      </c>
      <c r="L39" s="34" t="s">
        <v>314</v>
      </c>
    </row>
    <row r="40" s="37" customFormat="1" ht="17" customHeight="1" spans="1:12">
      <c r="A40" s="46"/>
      <c r="B40" s="48"/>
      <c r="C40" s="48"/>
      <c r="D40" s="34"/>
      <c r="E40" s="34" t="s">
        <v>337</v>
      </c>
      <c r="F40" s="34" t="s">
        <v>338</v>
      </c>
      <c r="G40" s="34" t="s">
        <v>378</v>
      </c>
      <c r="H40" s="34" t="s">
        <v>312</v>
      </c>
      <c r="I40" s="34">
        <v>85</v>
      </c>
      <c r="J40" s="34" t="s">
        <v>317</v>
      </c>
      <c r="K40" s="34">
        <v>10</v>
      </c>
      <c r="L40" s="34" t="s">
        <v>314</v>
      </c>
    </row>
    <row r="41" s="37" customFormat="1" ht="17" customHeight="1" spans="1:12">
      <c r="A41" s="46"/>
      <c r="B41" s="34" t="s">
        <v>379</v>
      </c>
      <c r="C41" s="34">
        <v>8.19</v>
      </c>
      <c r="D41" s="34" t="s">
        <v>380</v>
      </c>
      <c r="E41" s="34" t="s">
        <v>309</v>
      </c>
      <c r="F41" s="34" t="s">
        <v>310</v>
      </c>
      <c r="G41" s="34" t="s">
        <v>381</v>
      </c>
      <c r="H41" s="34" t="s">
        <v>312</v>
      </c>
      <c r="I41" s="34">
        <v>15</v>
      </c>
      <c r="J41" s="34" t="s">
        <v>313</v>
      </c>
      <c r="K41" s="34">
        <v>10</v>
      </c>
      <c r="L41" s="34" t="s">
        <v>314</v>
      </c>
    </row>
    <row r="42" s="37" customFormat="1" ht="17" customHeight="1" spans="1:12">
      <c r="A42" s="46"/>
      <c r="B42" s="34"/>
      <c r="C42" s="34"/>
      <c r="D42" s="34"/>
      <c r="E42" s="34" t="s">
        <v>309</v>
      </c>
      <c r="F42" s="34" t="s">
        <v>310</v>
      </c>
      <c r="G42" s="34" t="s">
        <v>382</v>
      </c>
      <c r="H42" s="34" t="s">
        <v>312</v>
      </c>
      <c r="I42" s="34">
        <v>10</v>
      </c>
      <c r="J42" s="34" t="s">
        <v>313</v>
      </c>
      <c r="K42" s="34">
        <v>10</v>
      </c>
      <c r="L42" s="34" t="s">
        <v>314</v>
      </c>
    </row>
    <row r="43" s="37" customFormat="1" ht="17" customHeight="1" spans="1:12">
      <c r="A43" s="46"/>
      <c r="B43" s="34"/>
      <c r="C43" s="34"/>
      <c r="D43" s="34"/>
      <c r="E43" s="34" t="s">
        <v>309</v>
      </c>
      <c r="F43" s="34" t="s">
        <v>318</v>
      </c>
      <c r="G43" s="34" t="s">
        <v>319</v>
      </c>
      <c r="H43" s="34" t="s">
        <v>320</v>
      </c>
      <c r="I43" s="34">
        <v>12</v>
      </c>
      <c r="J43" s="34" t="s">
        <v>321</v>
      </c>
      <c r="K43" s="34">
        <v>20</v>
      </c>
      <c r="L43" s="34" t="s">
        <v>322</v>
      </c>
    </row>
    <row r="44" s="37" customFormat="1" ht="17" customHeight="1" spans="1:12">
      <c r="A44" s="46"/>
      <c r="B44" s="34"/>
      <c r="C44" s="34"/>
      <c r="D44" s="34"/>
      <c r="E44" s="34" t="s">
        <v>332</v>
      </c>
      <c r="F44" s="34" t="s">
        <v>360</v>
      </c>
      <c r="G44" s="34" t="s">
        <v>373</v>
      </c>
      <c r="H44" s="34" t="s">
        <v>320</v>
      </c>
      <c r="I44" s="34">
        <v>3.1</v>
      </c>
      <c r="J44" s="34" t="s">
        <v>335</v>
      </c>
      <c r="K44" s="34">
        <v>10</v>
      </c>
      <c r="L44" s="34" t="s">
        <v>322</v>
      </c>
    </row>
    <row r="45" s="37" customFormat="1" ht="17" customHeight="1" spans="1:12">
      <c r="A45" s="46"/>
      <c r="B45" s="34"/>
      <c r="C45" s="34"/>
      <c r="D45" s="34"/>
      <c r="E45" s="34" t="s">
        <v>332</v>
      </c>
      <c r="F45" s="34" t="s">
        <v>360</v>
      </c>
      <c r="G45" s="34" t="s">
        <v>383</v>
      </c>
      <c r="H45" s="34" t="s">
        <v>320</v>
      </c>
      <c r="I45" s="34">
        <v>5.09</v>
      </c>
      <c r="J45" s="34" t="s">
        <v>335</v>
      </c>
      <c r="K45" s="34">
        <v>10</v>
      </c>
      <c r="L45" s="34" t="s">
        <v>322</v>
      </c>
    </row>
    <row r="46" s="37" customFormat="1" ht="17" customHeight="1" spans="1:12">
      <c r="A46" s="46"/>
      <c r="B46" s="34"/>
      <c r="C46" s="34"/>
      <c r="D46" s="34"/>
      <c r="E46" s="34" t="s">
        <v>323</v>
      </c>
      <c r="F46" s="34" t="s">
        <v>384</v>
      </c>
      <c r="G46" s="34" t="s">
        <v>385</v>
      </c>
      <c r="H46" s="34" t="s">
        <v>312</v>
      </c>
      <c r="I46" s="34">
        <v>7</v>
      </c>
      <c r="J46" s="34" t="s">
        <v>317</v>
      </c>
      <c r="K46" s="34">
        <v>10</v>
      </c>
      <c r="L46" s="34" t="s">
        <v>314</v>
      </c>
    </row>
    <row r="47" s="37" customFormat="1" ht="17" customHeight="1" spans="1:12">
      <c r="A47" s="46"/>
      <c r="B47" s="34"/>
      <c r="C47" s="34"/>
      <c r="D47" s="34"/>
      <c r="E47" s="34" t="s">
        <v>323</v>
      </c>
      <c r="F47" s="34" t="s">
        <v>324</v>
      </c>
      <c r="G47" s="34" t="s">
        <v>386</v>
      </c>
      <c r="H47" s="34" t="s">
        <v>312</v>
      </c>
      <c r="I47" s="34">
        <v>90</v>
      </c>
      <c r="J47" s="34" t="s">
        <v>317</v>
      </c>
      <c r="K47" s="34">
        <v>5</v>
      </c>
      <c r="L47" s="34" t="s">
        <v>314</v>
      </c>
    </row>
    <row r="48" s="37" customFormat="1" ht="17" customHeight="1" spans="1:12">
      <c r="A48" s="46"/>
      <c r="B48" s="34"/>
      <c r="C48" s="34"/>
      <c r="D48" s="34"/>
      <c r="E48" s="34" t="s">
        <v>323</v>
      </c>
      <c r="F48" s="34" t="s">
        <v>351</v>
      </c>
      <c r="G48" s="34" t="s">
        <v>352</v>
      </c>
      <c r="H48" s="34" t="s">
        <v>326</v>
      </c>
      <c r="I48" s="34" t="s">
        <v>353</v>
      </c>
      <c r="J48" s="34"/>
      <c r="K48" s="34">
        <v>5</v>
      </c>
      <c r="L48" s="34" t="s">
        <v>314</v>
      </c>
    </row>
    <row r="49" s="37" customFormat="1" ht="17" customHeight="1" spans="1:12">
      <c r="A49" s="46"/>
      <c r="B49" s="34"/>
      <c r="C49" s="34"/>
      <c r="D49" s="34"/>
      <c r="E49" s="34" t="s">
        <v>337</v>
      </c>
      <c r="F49" s="34" t="s">
        <v>338</v>
      </c>
      <c r="G49" s="34" t="s">
        <v>354</v>
      </c>
      <c r="H49" s="34" t="s">
        <v>312</v>
      </c>
      <c r="I49" s="34">
        <v>88</v>
      </c>
      <c r="J49" s="34" t="s">
        <v>317</v>
      </c>
      <c r="K49" s="34">
        <v>10</v>
      </c>
      <c r="L49" s="34" t="s">
        <v>314</v>
      </c>
    </row>
    <row r="50" s="37" customFormat="1" ht="17" customHeight="1" spans="1:12">
      <c r="A50" s="46"/>
      <c r="B50" s="34" t="s">
        <v>387</v>
      </c>
      <c r="C50" s="34">
        <v>3.64</v>
      </c>
      <c r="D50" s="34" t="s">
        <v>388</v>
      </c>
      <c r="E50" s="34" t="s">
        <v>309</v>
      </c>
      <c r="F50" s="34" t="s">
        <v>310</v>
      </c>
      <c r="G50" s="34" t="s">
        <v>389</v>
      </c>
      <c r="H50" s="34" t="s">
        <v>390</v>
      </c>
      <c r="I50" s="34">
        <v>2</v>
      </c>
      <c r="J50" s="34" t="s">
        <v>313</v>
      </c>
      <c r="K50" s="34">
        <v>20</v>
      </c>
      <c r="L50" s="34" t="s">
        <v>314</v>
      </c>
    </row>
    <row r="51" s="37" customFormat="1" ht="17" customHeight="1" spans="1:12">
      <c r="A51" s="46"/>
      <c r="B51" s="34"/>
      <c r="C51" s="34"/>
      <c r="D51" s="34"/>
      <c r="E51" s="34" t="s">
        <v>309</v>
      </c>
      <c r="F51" s="34" t="s">
        <v>310</v>
      </c>
      <c r="G51" s="34" t="s">
        <v>391</v>
      </c>
      <c r="H51" s="34" t="s">
        <v>390</v>
      </c>
      <c r="I51" s="34">
        <v>1</v>
      </c>
      <c r="J51" s="34" t="s">
        <v>313</v>
      </c>
      <c r="K51" s="34">
        <v>10</v>
      </c>
      <c r="L51" s="34" t="s">
        <v>314</v>
      </c>
    </row>
    <row r="52" s="37" customFormat="1" ht="17" customHeight="1" spans="1:12">
      <c r="A52" s="46"/>
      <c r="B52" s="34"/>
      <c r="C52" s="34"/>
      <c r="D52" s="34"/>
      <c r="E52" s="34" t="s">
        <v>309</v>
      </c>
      <c r="F52" s="34" t="s">
        <v>318</v>
      </c>
      <c r="G52" s="34" t="s">
        <v>319</v>
      </c>
      <c r="H52" s="34" t="s">
        <v>320</v>
      </c>
      <c r="I52" s="34">
        <v>12</v>
      </c>
      <c r="J52" s="34" t="s">
        <v>321</v>
      </c>
      <c r="K52" s="34">
        <v>10</v>
      </c>
      <c r="L52" s="34" t="s">
        <v>322</v>
      </c>
    </row>
    <row r="53" s="37" customFormat="1" ht="17" customHeight="1" spans="1:12">
      <c r="A53" s="46"/>
      <c r="B53" s="34"/>
      <c r="C53" s="34"/>
      <c r="D53" s="34"/>
      <c r="E53" s="34" t="s">
        <v>332</v>
      </c>
      <c r="F53" s="34" t="s">
        <v>392</v>
      </c>
      <c r="G53" s="34" t="s">
        <v>393</v>
      </c>
      <c r="H53" s="34" t="s">
        <v>390</v>
      </c>
      <c r="I53" s="34">
        <v>13200</v>
      </c>
      <c r="J53" s="34" t="s">
        <v>394</v>
      </c>
      <c r="K53" s="34">
        <v>10</v>
      </c>
      <c r="L53" s="34" t="s">
        <v>314</v>
      </c>
    </row>
    <row r="54" s="37" customFormat="1" ht="17" customHeight="1" spans="1:12">
      <c r="A54" s="46"/>
      <c r="B54" s="34"/>
      <c r="C54" s="34"/>
      <c r="D54" s="34"/>
      <c r="E54" s="34" t="s">
        <v>332</v>
      </c>
      <c r="F54" s="34" t="s">
        <v>392</v>
      </c>
      <c r="G54" s="34" t="s">
        <v>395</v>
      </c>
      <c r="H54" s="34" t="s">
        <v>390</v>
      </c>
      <c r="I54" s="34">
        <v>5000</v>
      </c>
      <c r="J54" s="34" t="s">
        <v>394</v>
      </c>
      <c r="K54" s="34">
        <v>10</v>
      </c>
      <c r="L54" s="34" t="s">
        <v>314</v>
      </c>
    </row>
    <row r="55" s="37" customFormat="1" ht="17" customHeight="1" spans="1:12">
      <c r="A55" s="46"/>
      <c r="B55" s="34"/>
      <c r="C55" s="34"/>
      <c r="D55" s="34"/>
      <c r="E55" s="34" t="s">
        <v>323</v>
      </c>
      <c r="F55" s="34" t="s">
        <v>374</v>
      </c>
      <c r="G55" s="34" t="s">
        <v>396</v>
      </c>
      <c r="H55" s="34" t="s">
        <v>326</v>
      </c>
      <c r="I55" s="34" t="s">
        <v>353</v>
      </c>
      <c r="J55" s="34"/>
      <c r="K55" s="34">
        <v>10</v>
      </c>
      <c r="L55" s="34" t="s">
        <v>314</v>
      </c>
    </row>
    <row r="56" s="37" customFormat="1" ht="17" customHeight="1" spans="1:12">
      <c r="A56" s="46"/>
      <c r="B56" s="34"/>
      <c r="C56" s="34"/>
      <c r="D56" s="34"/>
      <c r="E56" s="34" t="s">
        <v>323</v>
      </c>
      <c r="F56" s="34" t="s">
        <v>348</v>
      </c>
      <c r="G56" s="34" t="s">
        <v>397</v>
      </c>
      <c r="H56" s="34" t="s">
        <v>312</v>
      </c>
      <c r="I56" s="34">
        <v>15</v>
      </c>
      <c r="J56" s="34" t="s">
        <v>317</v>
      </c>
      <c r="K56" s="34">
        <v>5</v>
      </c>
      <c r="L56" s="34" t="s">
        <v>314</v>
      </c>
    </row>
    <row r="57" s="37" customFormat="1" ht="17" customHeight="1" spans="1:12">
      <c r="A57" s="46"/>
      <c r="B57" s="34"/>
      <c r="C57" s="34"/>
      <c r="D57" s="34"/>
      <c r="E57" s="34" t="s">
        <v>323</v>
      </c>
      <c r="F57" s="34" t="s">
        <v>351</v>
      </c>
      <c r="G57" s="34" t="s">
        <v>398</v>
      </c>
      <c r="H57" s="34" t="s">
        <v>326</v>
      </c>
      <c r="I57" s="34" t="s">
        <v>353</v>
      </c>
      <c r="J57" s="34"/>
      <c r="K57" s="34">
        <v>5</v>
      </c>
      <c r="L57" s="34" t="s">
        <v>314</v>
      </c>
    </row>
    <row r="58" s="37" customFormat="1" ht="17" customHeight="1" spans="1:12">
      <c r="A58" s="47"/>
      <c r="B58" s="34"/>
      <c r="C58" s="34"/>
      <c r="D58" s="34"/>
      <c r="E58" s="34" t="s">
        <v>337</v>
      </c>
      <c r="F58" s="34" t="s">
        <v>338</v>
      </c>
      <c r="G58" s="34" t="s">
        <v>399</v>
      </c>
      <c r="H58" s="34" t="s">
        <v>312</v>
      </c>
      <c r="I58" s="34">
        <v>85</v>
      </c>
      <c r="J58" s="34" t="s">
        <v>317</v>
      </c>
      <c r="K58" s="34">
        <v>10</v>
      </c>
      <c r="L58" s="34" t="s">
        <v>314</v>
      </c>
    </row>
    <row r="59" s="36" customFormat="1" spans="1:12">
      <c r="A59" s="51" t="s">
        <v>400</v>
      </c>
      <c r="B59" s="51"/>
      <c r="C59" s="52"/>
      <c r="D59" s="52"/>
      <c r="E59" s="52"/>
      <c r="F59" s="52"/>
      <c r="G59" s="52"/>
      <c r="H59" s="52"/>
      <c r="I59" s="52"/>
      <c r="J59" s="52"/>
      <c r="K59" s="52"/>
      <c r="L59" s="52"/>
    </row>
    <row r="60" s="36" customFormat="1" spans="1:12">
      <c r="A60" s="51"/>
      <c r="B60" s="51"/>
      <c r="C60" s="52"/>
      <c r="D60" s="52"/>
      <c r="E60" s="52"/>
      <c r="F60" s="52"/>
      <c r="G60" s="52"/>
      <c r="H60" s="52"/>
      <c r="I60" s="52"/>
      <c r="J60" s="52"/>
      <c r="K60" s="52"/>
      <c r="L60" s="52"/>
    </row>
  </sheetData>
  <sheetProtection formatCells="0" insertHyperlinks="0" autoFilter="0"/>
  <mergeCells count="25">
    <mergeCell ref="A2:L2"/>
    <mergeCell ref="A3:D3"/>
    <mergeCell ref="J3:L3"/>
    <mergeCell ref="A5:A58"/>
    <mergeCell ref="B5:B13"/>
    <mergeCell ref="B14:B23"/>
    <mergeCell ref="B24:B30"/>
    <mergeCell ref="B31:B40"/>
    <mergeCell ref="B41:B49"/>
    <mergeCell ref="B50:B58"/>
    <mergeCell ref="C5:C13"/>
    <mergeCell ref="C14:C23"/>
    <mergeCell ref="C24:C30"/>
    <mergeCell ref="C31:C40"/>
    <mergeCell ref="C41:C49"/>
    <mergeCell ref="C50:C58"/>
    <mergeCell ref="D5:D13"/>
    <mergeCell ref="D14:D23"/>
    <mergeCell ref="D24:D30"/>
    <mergeCell ref="D31:D40"/>
    <mergeCell ref="D41:D49"/>
    <mergeCell ref="D50:D58"/>
    <mergeCell ref="E11:E12"/>
    <mergeCell ref="F11:F12"/>
    <mergeCell ref="A59:L60"/>
  </mergeCells>
  <printOptions horizontalCentered="1"/>
  <pageMargins left="0.590277777777778" right="0.590277777777778" top="1.37777777777778" bottom="0.984027777777778" header="0.5" footer="0.5"/>
  <pageSetup paperSize="9" orientation="landscape" horizontalDpi="600"/>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54"/>
  <sheetViews>
    <sheetView workbookViewId="0">
      <selection activeCell="M41" sqref="M41"/>
    </sheetView>
  </sheetViews>
  <sheetFormatPr defaultColWidth="10" defaultRowHeight="13.5" outlineLevelCol="7"/>
  <cols>
    <col min="1" max="1" width="5.75" style="2" customWidth="1"/>
    <col min="2" max="2" width="10.6333333333333" style="2" customWidth="1"/>
    <col min="3" max="3" width="10.25" style="2" customWidth="1"/>
    <col min="4" max="4" width="11.6333333333333" style="2" customWidth="1"/>
    <col min="5" max="5" width="9.63333333333333" style="2" customWidth="1"/>
    <col min="6" max="6" width="16.25" style="2" customWidth="1"/>
    <col min="7" max="7" width="9.63333333333333" style="2" customWidth="1"/>
    <col min="8" max="8" width="31" style="2" customWidth="1"/>
    <col min="9" max="16381" width="10" style="2"/>
  </cols>
  <sheetData>
    <row r="1" ht="25" customHeight="1" spans="1:1">
      <c r="A1" s="3" t="s">
        <v>401</v>
      </c>
    </row>
    <row r="2" ht="27" customHeight="1" spans="1:8">
      <c r="A2" s="4" t="s">
        <v>402</v>
      </c>
      <c r="B2" s="4"/>
      <c r="C2" s="4"/>
      <c r="D2" s="4"/>
      <c r="E2" s="4"/>
      <c r="F2" s="4"/>
      <c r="G2" s="4"/>
      <c r="H2" s="4"/>
    </row>
    <row r="3" ht="26.5" customHeight="1" spans="1:8">
      <c r="A3" s="5" t="s">
        <v>403</v>
      </c>
      <c r="B3" s="5"/>
      <c r="C3" s="5"/>
      <c r="D3" s="5"/>
      <c r="E3" s="5"/>
      <c r="F3" s="5"/>
      <c r="G3" s="5"/>
      <c r="H3" s="5"/>
    </row>
    <row r="4" ht="26.5" customHeight="1" spans="1:8">
      <c r="A4" s="6" t="s">
        <v>404</v>
      </c>
      <c r="B4" s="6"/>
      <c r="C4" s="6"/>
      <c r="D4" s="7" t="s">
        <v>0</v>
      </c>
      <c r="E4" s="7"/>
      <c r="F4" s="7"/>
      <c r="G4" s="7"/>
      <c r="H4" s="7"/>
    </row>
    <row r="5" ht="26.5" customHeight="1" spans="1:8">
      <c r="A5" s="6" t="s">
        <v>405</v>
      </c>
      <c r="B5" s="6" t="s">
        <v>406</v>
      </c>
      <c r="C5" s="6"/>
      <c r="D5" s="6" t="s">
        <v>407</v>
      </c>
      <c r="E5" s="6"/>
      <c r="F5" s="6"/>
      <c r="G5" s="6"/>
      <c r="H5" s="6"/>
    </row>
    <row r="6" ht="51" customHeight="1" spans="1:8">
      <c r="A6" s="6"/>
      <c r="B6" s="8" t="s">
        <v>408</v>
      </c>
      <c r="C6" s="9"/>
      <c r="D6" s="10" t="s">
        <v>409</v>
      </c>
      <c r="E6" s="10"/>
      <c r="F6" s="10"/>
      <c r="G6" s="10"/>
      <c r="H6" s="10"/>
    </row>
    <row r="7" ht="63" customHeight="1" spans="1:8">
      <c r="A7" s="6"/>
      <c r="B7" s="8" t="s">
        <v>410</v>
      </c>
      <c r="C7" s="9"/>
      <c r="D7" s="10" t="s">
        <v>411</v>
      </c>
      <c r="E7" s="10"/>
      <c r="F7" s="10"/>
      <c r="G7" s="10"/>
      <c r="H7" s="10"/>
    </row>
    <row r="8" ht="50" customHeight="1" spans="1:8">
      <c r="A8" s="6"/>
      <c r="B8" s="10" t="s">
        <v>412</v>
      </c>
      <c r="C8" s="10"/>
      <c r="D8" s="10" t="s">
        <v>413</v>
      </c>
      <c r="E8" s="10"/>
      <c r="F8" s="10"/>
      <c r="G8" s="10"/>
      <c r="H8" s="10"/>
    </row>
    <row r="9" ht="63" customHeight="1" spans="1:8">
      <c r="A9" s="6"/>
      <c r="B9" s="8" t="s">
        <v>414</v>
      </c>
      <c r="C9" s="9"/>
      <c r="D9" s="10" t="s">
        <v>415</v>
      </c>
      <c r="E9" s="10"/>
      <c r="F9" s="10"/>
      <c r="G9" s="10"/>
      <c r="H9" s="10"/>
    </row>
    <row r="10" ht="56" customHeight="1" spans="1:8">
      <c r="A10" s="6"/>
      <c r="B10" s="8" t="s">
        <v>416</v>
      </c>
      <c r="C10" s="9"/>
      <c r="D10" s="10" t="s">
        <v>417</v>
      </c>
      <c r="E10" s="10"/>
      <c r="F10" s="10"/>
      <c r="G10" s="10"/>
      <c r="H10" s="10"/>
    </row>
    <row r="11" ht="63" customHeight="1" spans="1:8">
      <c r="A11" s="6"/>
      <c r="B11" s="8" t="s">
        <v>418</v>
      </c>
      <c r="C11" s="9"/>
      <c r="D11" s="10" t="s">
        <v>419</v>
      </c>
      <c r="E11" s="10"/>
      <c r="F11" s="10"/>
      <c r="G11" s="10"/>
      <c r="H11" s="10"/>
    </row>
    <row r="12" ht="45" customHeight="1" spans="1:8">
      <c r="A12" s="6"/>
      <c r="B12" s="8" t="s">
        <v>420</v>
      </c>
      <c r="C12" s="9"/>
      <c r="D12" s="10" t="s">
        <v>421</v>
      </c>
      <c r="E12" s="10"/>
      <c r="F12" s="10"/>
      <c r="G12" s="10"/>
      <c r="H12" s="10"/>
    </row>
    <row r="13" ht="26.5" customHeight="1" spans="1:8">
      <c r="A13" s="6"/>
      <c r="B13" s="6" t="s">
        <v>422</v>
      </c>
      <c r="C13" s="6"/>
      <c r="D13" s="6"/>
      <c r="E13" s="6"/>
      <c r="F13" s="6" t="s">
        <v>423</v>
      </c>
      <c r="G13" s="6" t="s">
        <v>424</v>
      </c>
      <c r="H13" s="6" t="s">
        <v>425</v>
      </c>
    </row>
    <row r="14" ht="26.5" customHeight="1" spans="1:8">
      <c r="A14" s="6"/>
      <c r="B14" s="6"/>
      <c r="C14" s="6"/>
      <c r="D14" s="6"/>
      <c r="E14" s="6"/>
      <c r="F14" s="22">
        <v>731.9</v>
      </c>
      <c r="G14" s="22">
        <v>731.9</v>
      </c>
      <c r="H14" s="22"/>
    </row>
    <row r="15" ht="59" customHeight="1" spans="1:8">
      <c r="A15" s="11" t="s">
        <v>426</v>
      </c>
      <c r="B15" s="12" t="s">
        <v>427</v>
      </c>
      <c r="C15" s="12"/>
      <c r="D15" s="12"/>
      <c r="E15" s="12"/>
      <c r="F15" s="12"/>
      <c r="G15" s="12"/>
      <c r="H15" s="12"/>
    </row>
    <row r="16" ht="26.5" customHeight="1" spans="1:8">
      <c r="A16" s="13" t="s">
        <v>428</v>
      </c>
      <c r="B16" s="13" t="s">
        <v>299</v>
      </c>
      <c r="C16" s="13" t="s">
        <v>300</v>
      </c>
      <c r="D16" s="13"/>
      <c r="E16" s="13" t="s">
        <v>301</v>
      </c>
      <c r="F16" s="13"/>
      <c r="G16" s="13" t="s">
        <v>429</v>
      </c>
      <c r="H16" s="13"/>
    </row>
    <row r="17" s="1" customFormat="1" ht="28" customHeight="1" spans="1:8">
      <c r="A17" s="14"/>
      <c r="B17" s="15" t="s">
        <v>430</v>
      </c>
      <c r="C17" s="16" t="s">
        <v>310</v>
      </c>
      <c r="D17" s="17"/>
      <c r="E17" s="10" t="s">
        <v>431</v>
      </c>
      <c r="F17" s="10"/>
      <c r="G17" s="10" t="s">
        <v>432</v>
      </c>
      <c r="H17" s="10"/>
    </row>
    <row r="18" s="1" customFormat="1" ht="31" customHeight="1" spans="1:8">
      <c r="A18" s="14"/>
      <c r="B18" s="18"/>
      <c r="C18" s="19"/>
      <c r="D18" s="20"/>
      <c r="E18" s="10" t="s">
        <v>433</v>
      </c>
      <c r="F18" s="10"/>
      <c r="G18" s="10" t="s">
        <v>434</v>
      </c>
      <c r="H18" s="10"/>
    </row>
    <row r="19" s="1" customFormat="1" ht="28" customHeight="1" spans="1:8">
      <c r="A19" s="14"/>
      <c r="B19" s="18"/>
      <c r="C19" s="19"/>
      <c r="D19" s="20"/>
      <c r="E19" s="10" t="s">
        <v>435</v>
      </c>
      <c r="F19" s="10"/>
      <c r="G19" s="10" t="s">
        <v>436</v>
      </c>
      <c r="H19" s="8"/>
    </row>
    <row r="20" s="1" customFormat="1" ht="22" customHeight="1" spans="1:8">
      <c r="A20" s="14"/>
      <c r="B20" s="18"/>
      <c r="C20" s="16" t="s">
        <v>315</v>
      </c>
      <c r="D20" s="17"/>
      <c r="E20" s="23" t="s">
        <v>437</v>
      </c>
      <c r="F20" s="23"/>
      <c r="G20" s="10" t="s">
        <v>438</v>
      </c>
      <c r="H20" s="10"/>
    </row>
    <row r="21" s="1" customFormat="1" ht="22" customHeight="1" spans="1:8">
      <c r="A21" s="14"/>
      <c r="B21" s="18"/>
      <c r="C21" s="19"/>
      <c r="D21" s="21"/>
      <c r="E21" s="24" t="s">
        <v>371</v>
      </c>
      <c r="F21" s="24"/>
      <c r="G21" s="9" t="s">
        <v>439</v>
      </c>
      <c r="H21" s="10"/>
    </row>
    <row r="22" s="1" customFormat="1" ht="22" customHeight="1" spans="1:8">
      <c r="A22" s="14"/>
      <c r="B22" s="18"/>
      <c r="C22" s="19"/>
      <c r="D22" s="21"/>
      <c r="E22" s="24" t="s">
        <v>440</v>
      </c>
      <c r="F22" s="24"/>
      <c r="G22" s="9" t="s">
        <v>441</v>
      </c>
      <c r="H22" s="10"/>
    </row>
    <row r="23" s="1" customFormat="1" ht="22" customHeight="1" spans="1:8">
      <c r="A23" s="14"/>
      <c r="B23" s="18"/>
      <c r="C23" s="19"/>
      <c r="D23" s="21"/>
      <c r="E23" s="24" t="s">
        <v>442</v>
      </c>
      <c r="F23" s="24"/>
      <c r="G23" s="25" t="s">
        <v>443</v>
      </c>
      <c r="H23" s="26"/>
    </row>
    <row r="24" s="1" customFormat="1" ht="22" customHeight="1" spans="1:8">
      <c r="A24" s="14"/>
      <c r="B24" s="18"/>
      <c r="C24" s="19"/>
      <c r="D24" s="21"/>
      <c r="E24" s="24" t="s">
        <v>389</v>
      </c>
      <c r="F24" s="24"/>
      <c r="G24" s="27" t="s">
        <v>444</v>
      </c>
      <c r="H24" s="28"/>
    </row>
    <row r="25" s="1" customFormat="1" ht="22" customHeight="1" spans="1:8">
      <c r="A25" s="14"/>
      <c r="B25" s="18"/>
      <c r="C25" s="19"/>
      <c r="D25" s="21"/>
      <c r="E25" s="24" t="s">
        <v>391</v>
      </c>
      <c r="F25" s="24"/>
      <c r="G25" s="27" t="s">
        <v>445</v>
      </c>
      <c r="H25" s="28"/>
    </row>
    <row r="26" s="1" customFormat="1" ht="22" customHeight="1" spans="1:8">
      <c r="A26" s="14"/>
      <c r="B26" s="18"/>
      <c r="C26" s="16" t="s">
        <v>318</v>
      </c>
      <c r="D26" s="17"/>
      <c r="E26" s="10" t="s">
        <v>446</v>
      </c>
      <c r="F26" s="10"/>
      <c r="G26" s="10" t="s">
        <v>447</v>
      </c>
      <c r="H26" s="10"/>
    </row>
    <row r="27" s="1" customFormat="1" ht="22" customHeight="1" spans="1:8">
      <c r="A27" s="14"/>
      <c r="B27" s="18"/>
      <c r="C27" s="19"/>
      <c r="D27" s="20"/>
      <c r="E27" s="10" t="s">
        <v>448</v>
      </c>
      <c r="F27" s="10"/>
      <c r="G27" s="23" t="s">
        <v>447</v>
      </c>
      <c r="H27" s="23"/>
    </row>
    <row r="28" s="1" customFormat="1" ht="22" customHeight="1" spans="1:8">
      <c r="A28" s="14"/>
      <c r="B28" s="18"/>
      <c r="C28" s="19"/>
      <c r="D28" s="20"/>
      <c r="E28" s="10" t="s">
        <v>449</v>
      </c>
      <c r="F28" s="8"/>
      <c r="G28" s="24" t="s">
        <v>447</v>
      </c>
      <c r="H28" s="24"/>
    </row>
    <row r="29" s="1" customFormat="1" ht="22" customHeight="1" spans="1:8">
      <c r="A29" s="14"/>
      <c r="B29" s="18"/>
      <c r="C29" s="19"/>
      <c r="D29" s="20"/>
      <c r="E29" s="10" t="s">
        <v>450</v>
      </c>
      <c r="F29" s="8"/>
      <c r="G29" s="24" t="s">
        <v>447</v>
      </c>
      <c r="H29" s="24"/>
    </row>
    <row r="30" s="1" customFormat="1" ht="22" customHeight="1" spans="1:8">
      <c r="A30" s="14"/>
      <c r="B30" s="18"/>
      <c r="C30" s="16" t="s">
        <v>332</v>
      </c>
      <c r="D30" s="17"/>
      <c r="E30" s="8" t="s">
        <v>451</v>
      </c>
      <c r="F30" s="29"/>
      <c r="G30" s="24" t="s">
        <v>452</v>
      </c>
      <c r="H30" s="24"/>
    </row>
    <row r="31" s="1" customFormat="1" ht="22" customHeight="1" spans="1:8">
      <c r="A31" s="14"/>
      <c r="B31" s="18"/>
      <c r="C31" s="19"/>
      <c r="D31" s="20"/>
      <c r="E31" s="8" t="s">
        <v>453</v>
      </c>
      <c r="F31" s="29"/>
      <c r="G31" s="24" t="s">
        <v>454</v>
      </c>
      <c r="H31" s="24"/>
    </row>
    <row r="32" s="1" customFormat="1" ht="22" customHeight="1" spans="1:8">
      <c r="A32" s="14"/>
      <c r="B32" s="18"/>
      <c r="C32" s="19"/>
      <c r="D32" s="20"/>
      <c r="E32" s="8" t="s">
        <v>455</v>
      </c>
      <c r="F32" s="29"/>
      <c r="G32" s="24" t="s">
        <v>456</v>
      </c>
      <c r="H32" s="24"/>
    </row>
    <row r="33" s="1" customFormat="1" ht="22" customHeight="1" spans="1:8">
      <c r="A33" s="14"/>
      <c r="B33" s="18"/>
      <c r="C33" s="19"/>
      <c r="D33" s="20"/>
      <c r="E33" s="8" t="s">
        <v>457</v>
      </c>
      <c r="F33" s="29"/>
      <c r="G33" s="24" t="s">
        <v>458</v>
      </c>
      <c r="H33" s="24"/>
    </row>
    <row r="34" s="1" customFormat="1" ht="22" customHeight="1" spans="1:8">
      <c r="A34" s="14"/>
      <c r="B34" s="18"/>
      <c r="C34" s="19"/>
      <c r="D34" s="20"/>
      <c r="E34" s="8" t="s">
        <v>459</v>
      </c>
      <c r="F34" s="29"/>
      <c r="G34" s="24" t="s">
        <v>460</v>
      </c>
      <c r="H34" s="24"/>
    </row>
    <row r="35" s="1" customFormat="1" ht="22" customHeight="1" spans="1:8">
      <c r="A35" s="14"/>
      <c r="B35" s="30"/>
      <c r="C35" s="31"/>
      <c r="D35" s="32"/>
      <c r="E35" s="8" t="s">
        <v>461</v>
      </c>
      <c r="F35" s="29"/>
      <c r="G35" s="24" t="s">
        <v>462</v>
      </c>
      <c r="H35" s="24"/>
    </row>
    <row r="36" s="1" customFormat="1" ht="22" customHeight="1" spans="1:8">
      <c r="A36" s="14"/>
      <c r="B36" s="18" t="s">
        <v>323</v>
      </c>
      <c r="C36" s="19" t="s">
        <v>348</v>
      </c>
      <c r="D36" s="20"/>
      <c r="E36" s="10" t="s">
        <v>463</v>
      </c>
      <c r="F36" s="8"/>
      <c r="G36" s="24" t="s">
        <v>464</v>
      </c>
      <c r="H36" s="24"/>
    </row>
    <row r="37" s="1" customFormat="1" ht="22" customHeight="1" spans="1:8">
      <c r="A37" s="14"/>
      <c r="B37" s="18"/>
      <c r="C37" s="19"/>
      <c r="D37" s="20"/>
      <c r="E37" s="10" t="s">
        <v>465</v>
      </c>
      <c r="F37" s="10"/>
      <c r="G37" s="35" t="s">
        <v>464</v>
      </c>
      <c r="H37" s="35"/>
    </row>
    <row r="38" s="1" customFormat="1" ht="22" customHeight="1" spans="1:8">
      <c r="A38" s="14"/>
      <c r="B38" s="18"/>
      <c r="C38" s="19"/>
      <c r="D38" s="20"/>
      <c r="E38" s="10" t="s">
        <v>466</v>
      </c>
      <c r="F38" s="10"/>
      <c r="G38" s="10" t="s">
        <v>467</v>
      </c>
      <c r="H38" s="10"/>
    </row>
    <row r="39" s="1" customFormat="1" ht="22" customHeight="1" spans="1:8">
      <c r="A39" s="14"/>
      <c r="B39" s="18"/>
      <c r="C39" s="19"/>
      <c r="D39" s="20"/>
      <c r="E39" s="10" t="s">
        <v>468</v>
      </c>
      <c r="F39" s="10"/>
      <c r="G39" s="10" t="s">
        <v>467</v>
      </c>
      <c r="H39" s="10"/>
    </row>
    <row r="40" s="1" customFormat="1" ht="22" customHeight="1" spans="1:8">
      <c r="A40" s="14"/>
      <c r="B40" s="18"/>
      <c r="C40" s="19"/>
      <c r="D40" s="20"/>
      <c r="E40" s="10" t="s">
        <v>469</v>
      </c>
      <c r="F40" s="10"/>
      <c r="G40" s="10" t="s">
        <v>467</v>
      </c>
      <c r="H40" s="10"/>
    </row>
    <row r="41" s="1" customFormat="1" ht="22" customHeight="1" spans="1:8">
      <c r="A41" s="14"/>
      <c r="B41" s="18"/>
      <c r="C41" s="19"/>
      <c r="D41" s="20"/>
      <c r="E41" s="10" t="s">
        <v>470</v>
      </c>
      <c r="F41" s="10"/>
      <c r="G41" s="10" t="s">
        <v>471</v>
      </c>
      <c r="H41" s="10"/>
    </row>
    <row r="42" s="1" customFormat="1" ht="22" customHeight="1" spans="1:8">
      <c r="A42" s="14"/>
      <c r="B42" s="18"/>
      <c r="C42" s="19"/>
      <c r="D42" s="20"/>
      <c r="E42" s="10" t="s">
        <v>472</v>
      </c>
      <c r="F42" s="10"/>
      <c r="G42" s="10" t="s">
        <v>471</v>
      </c>
      <c r="H42" s="10"/>
    </row>
    <row r="43" s="1" customFormat="1" ht="22" customHeight="1" spans="1:8">
      <c r="A43" s="14"/>
      <c r="B43" s="18"/>
      <c r="C43" s="31"/>
      <c r="D43" s="32"/>
      <c r="E43" s="10" t="s">
        <v>473</v>
      </c>
      <c r="F43" s="10"/>
      <c r="G43" s="23" t="s">
        <v>467</v>
      </c>
      <c r="H43" s="23"/>
    </row>
    <row r="44" s="1" customFormat="1" ht="24" customHeight="1" spans="1:8">
      <c r="A44" s="14"/>
      <c r="B44" s="18"/>
      <c r="C44" s="16" t="s">
        <v>324</v>
      </c>
      <c r="D44" s="17"/>
      <c r="E44" s="8" t="s">
        <v>474</v>
      </c>
      <c r="F44" s="29"/>
      <c r="G44" s="24" t="s">
        <v>475</v>
      </c>
      <c r="H44" s="24"/>
    </row>
    <row r="45" s="1" customFormat="1" ht="22" customHeight="1" spans="1:8">
      <c r="A45" s="14"/>
      <c r="B45" s="18"/>
      <c r="C45" s="19"/>
      <c r="D45" s="20"/>
      <c r="E45" s="8" t="s">
        <v>476</v>
      </c>
      <c r="F45" s="29"/>
      <c r="G45" s="24" t="s">
        <v>477</v>
      </c>
      <c r="H45" s="24"/>
    </row>
    <row r="46" s="1" customFormat="1" ht="22" customHeight="1" spans="1:8">
      <c r="A46" s="14"/>
      <c r="B46" s="18"/>
      <c r="C46" s="19"/>
      <c r="D46" s="20"/>
      <c r="E46" s="8" t="s">
        <v>478</v>
      </c>
      <c r="F46" s="29"/>
      <c r="G46" s="24" t="s">
        <v>479</v>
      </c>
      <c r="H46" s="24"/>
    </row>
    <row r="47" s="1" customFormat="1" ht="22" customHeight="1" spans="1:8">
      <c r="A47" s="14"/>
      <c r="B47" s="18"/>
      <c r="C47" s="31"/>
      <c r="D47" s="32"/>
      <c r="E47" s="8" t="s">
        <v>480</v>
      </c>
      <c r="F47" s="29"/>
      <c r="G47" s="24" t="s">
        <v>481</v>
      </c>
      <c r="H47" s="24"/>
    </row>
    <row r="48" s="1" customFormat="1" ht="22" customHeight="1" spans="1:8">
      <c r="A48" s="14"/>
      <c r="B48" s="18"/>
      <c r="C48" s="16" t="s">
        <v>482</v>
      </c>
      <c r="D48" s="17"/>
      <c r="E48" s="8" t="s">
        <v>483</v>
      </c>
      <c r="F48" s="29"/>
      <c r="G48" s="24" t="s">
        <v>484</v>
      </c>
      <c r="H48" s="24"/>
    </row>
    <row r="49" s="1" customFormat="1" ht="25" customHeight="1" spans="1:8">
      <c r="A49" s="14"/>
      <c r="B49" s="18"/>
      <c r="C49" s="19"/>
      <c r="D49" s="20"/>
      <c r="E49" s="8" t="s">
        <v>485</v>
      </c>
      <c r="F49" s="29"/>
      <c r="G49" s="24" t="s">
        <v>486</v>
      </c>
      <c r="H49" s="24"/>
    </row>
    <row r="50" s="1" customFormat="1" ht="22" customHeight="1" spans="1:8">
      <c r="A50" s="14"/>
      <c r="B50" s="18"/>
      <c r="C50" s="31"/>
      <c r="D50" s="32"/>
      <c r="E50" s="8" t="s">
        <v>487</v>
      </c>
      <c r="F50" s="29"/>
      <c r="G50" s="24" t="s">
        <v>488</v>
      </c>
      <c r="H50" s="24"/>
    </row>
    <row r="51" s="1" customFormat="1" ht="28" customHeight="1" spans="1:8">
      <c r="A51" s="14"/>
      <c r="B51" s="18"/>
      <c r="C51" s="16" t="s">
        <v>489</v>
      </c>
      <c r="D51" s="17"/>
      <c r="E51" s="8" t="s">
        <v>490</v>
      </c>
      <c r="F51" s="29"/>
      <c r="G51" s="24" t="s">
        <v>491</v>
      </c>
      <c r="H51" s="24"/>
    </row>
    <row r="52" s="1" customFormat="1" ht="22" customHeight="1" spans="1:8">
      <c r="A52" s="14"/>
      <c r="B52" s="18"/>
      <c r="C52" s="19"/>
      <c r="D52" s="20"/>
      <c r="E52" s="8" t="s">
        <v>492</v>
      </c>
      <c r="F52" s="29"/>
      <c r="G52" s="24" t="s">
        <v>493</v>
      </c>
      <c r="H52" s="24"/>
    </row>
    <row r="53" s="1" customFormat="1" ht="22" customHeight="1" spans="1:8">
      <c r="A53" s="33"/>
      <c r="B53" s="34" t="s">
        <v>337</v>
      </c>
      <c r="C53" s="34" t="s">
        <v>337</v>
      </c>
      <c r="D53" s="34"/>
      <c r="E53" s="29" t="s">
        <v>494</v>
      </c>
      <c r="F53" s="29"/>
      <c r="G53" s="24" t="s">
        <v>495</v>
      </c>
      <c r="H53" s="24"/>
    </row>
    <row r="54" s="1" customFormat="1" ht="22" customHeight="1" spans="1:8">
      <c r="A54" s="33"/>
      <c r="B54" s="34"/>
      <c r="C54" s="34"/>
      <c r="D54" s="34"/>
      <c r="E54" s="29" t="s">
        <v>496</v>
      </c>
      <c r="F54" s="29"/>
      <c r="G54" s="24" t="s">
        <v>497</v>
      </c>
      <c r="H54" s="24"/>
    </row>
  </sheetData>
  <sheetProtection formatCells="0" insertHyperlinks="0" autoFilter="0"/>
  <mergeCells count="115">
    <mergeCell ref="A2:H2"/>
    <mergeCell ref="A3:H3"/>
    <mergeCell ref="A4:C4"/>
    <mergeCell ref="D4:H4"/>
    <mergeCell ref="B5:C5"/>
    <mergeCell ref="D5:H5"/>
    <mergeCell ref="B6:C6"/>
    <mergeCell ref="D6:H6"/>
    <mergeCell ref="B7:C7"/>
    <mergeCell ref="D7:H7"/>
    <mergeCell ref="B8:C8"/>
    <mergeCell ref="D8:H8"/>
    <mergeCell ref="B9:C9"/>
    <mergeCell ref="D9:H9"/>
    <mergeCell ref="B10:C10"/>
    <mergeCell ref="D10:H10"/>
    <mergeCell ref="B11:C11"/>
    <mergeCell ref="D11:H11"/>
    <mergeCell ref="B12:C12"/>
    <mergeCell ref="D12:H12"/>
    <mergeCell ref="B15:H15"/>
    <mergeCell ref="C16:D16"/>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E36:F36"/>
    <mergeCell ref="G36:H36"/>
    <mergeCell ref="E37:F37"/>
    <mergeCell ref="G37:H37"/>
    <mergeCell ref="E38:F38"/>
    <mergeCell ref="G38:H38"/>
    <mergeCell ref="E39:F39"/>
    <mergeCell ref="G39:H39"/>
    <mergeCell ref="E40:F40"/>
    <mergeCell ref="G40:H40"/>
    <mergeCell ref="E41:F41"/>
    <mergeCell ref="G41:H41"/>
    <mergeCell ref="E42:F42"/>
    <mergeCell ref="G42:H42"/>
    <mergeCell ref="E43:F43"/>
    <mergeCell ref="G43:H43"/>
    <mergeCell ref="E44:F44"/>
    <mergeCell ref="G44:H44"/>
    <mergeCell ref="E45:F45"/>
    <mergeCell ref="G45:H45"/>
    <mergeCell ref="E46:F46"/>
    <mergeCell ref="G46:H46"/>
    <mergeCell ref="E47:F47"/>
    <mergeCell ref="G47:H47"/>
    <mergeCell ref="E48:F48"/>
    <mergeCell ref="G48:H48"/>
    <mergeCell ref="E49:F49"/>
    <mergeCell ref="G49:H49"/>
    <mergeCell ref="E50:F50"/>
    <mergeCell ref="G50:H50"/>
    <mergeCell ref="E51:F51"/>
    <mergeCell ref="G51:H51"/>
    <mergeCell ref="E52:F52"/>
    <mergeCell ref="G52:H52"/>
    <mergeCell ref="E53:F53"/>
    <mergeCell ref="G53:H53"/>
    <mergeCell ref="E54:F54"/>
    <mergeCell ref="G54:H54"/>
    <mergeCell ref="A5:A14"/>
    <mergeCell ref="A16:A29"/>
    <mergeCell ref="B17:B35"/>
    <mergeCell ref="B36:B52"/>
    <mergeCell ref="B53:B54"/>
    <mergeCell ref="B13:E14"/>
    <mergeCell ref="C17:D19"/>
    <mergeCell ref="C20:D25"/>
    <mergeCell ref="C26:D29"/>
    <mergeCell ref="C30:D35"/>
    <mergeCell ref="C36:D43"/>
    <mergeCell ref="C44:D47"/>
    <mergeCell ref="C48:D50"/>
    <mergeCell ref="C51:D52"/>
    <mergeCell ref="C53:D54"/>
  </mergeCells>
  <printOptions horizontalCentered="1"/>
  <pageMargins left="1.37777777777778" right="0.984027777777778" top="0.590277777777778" bottom="0.590277777777778" header="0" footer="0"/>
  <pageSetup paperSize="9" fitToHeight="0" orientation="portrait" horizontalDpi="6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19" interlineOnOff="0" interlineColor="0" isDbSheet="0" isDashBoardSheet="0" isDbDashBoardSheet="0" isFlexPaperSheet="0">
      <cellprotection/>
      <appEtDbRelations/>
    </woSheetProps>
    <woSheetProps sheetStid="2" interlineOnOff="0" interlineColor="0" isDbSheet="0" isDashBoardSheet="0" isDbDashBoardSheet="0" isFlexPaperSheet="0">
      <cellprotection/>
      <appEtDbRelations/>
    </woSheetProps>
    <woSheetProps sheetStid="3" interlineOnOff="0" interlineColor="0" isDbSheet="0" isDashBoardSheet="0" isDbDashBoardSheet="0" isFlexPaperSheet="0">
      <cellprotection/>
      <appEtDbRelations/>
    </woSheetProps>
    <woSheetProps sheetStid="4" interlineOnOff="0" interlineColor="0" isDbSheet="0" isDashBoardSheet="0" isDbDashBoardSheet="0" isFlexPaperSheet="0">
      <cellprotection/>
      <appEtDbRelations/>
    </woSheetProps>
    <woSheetProps sheetStid="5" interlineOnOff="0" interlineColor="0" isDbSheet="0" isDashBoardSheet="0" isDbDashBoardSheet="0" isFlexPaperSheet="0">
      <cellprotection/>
      <appEtDbRelations/>
    </woSheetProps>
    <woSheetProps sheetStid="6" interlineOnOff="0" interlineColor="0" isDbSheet="0" isDashBoardSheet="0" isDbDashBoardSheet="0" isFlexPaperSheet="0">
      <cellprotection/>
      <appEtDbRelations/>
    </woSheetProps>
    <woSheetProps sheetStid="7" interlineOnOff="0" interlineColor="0" isDbSheet="0" isDashBoardSheet="0" isDbDashBoardSheet="0" isFlexPaperSheet="0">
      <cellprotection/>
      <appEtDbRelations/>
    </woSheetProps>
    <woSheetProps sheetStid="8" interlineOnOff="0" interlineColor="0" isDbSheet="0" isDashBoardSheet="0" isDbDashBoardSheet="0" isFlexPaperSheet="0">
      <cellprotection/>
      <appEtDbRelations/>
    </woSheetProps>
    <woSheetProps sheetStid="9" interlineOnOff="0" interlineColor="0" isDbSheet="0" isDashBoardSheet="0" isDbDashBoardSheet="0" isFlexPaperSheet="0">
      <cellprotection/>
      <appEtDbRelations/>
    </woSheetProps>
    <woSheetProps sheetStid="10" interlineOnOff="0" interlineColor="0" isDbSheet="0" isDashBoardSheet="0" isDbDashBoardSheet="0" isFlexPaperSheet="0">
      <cellprotection/>
      <appEtDbRelations/>
    </woSheetProps>
    <woSheetProps sheetStid="11" interlineOnOff="0" interlineColor="0" isDbSheet="0" isDashBoardSheet="0" isDbDashBoardSheet="0" isFlexPaperSheet="0">
      <cellprotection/>
      <appEtDbRelations/>
    </woSheetProps>
    <woSheetProps sheetStid="12" interlineOnOff="0" interlineColor="0" isDbSheet="0" isDashBoardSheet="0" isDbDashBoardSheet="0" isFlexPaperSheet="0">
      <cellprotection/>
      <appEtDbRelations/>
    </woSheetProps>
    <woSheetProps sheetStid="13" interlineOnOff="0" interlineColor="0" isDbSheet="0" isDashBoardSheet="0" isDbDashBoardSheet="0" isFlexPaperSheet="0">
      <cellprotection/>
      <appEtDbRelations/>
    </woSheetProps>
    <woSheetProps sheetStid="17" interlineOnOff="0" interlineColor="0" isDbSheet="0" isDashBoardSheet="0" isDbDashBoardSheet="0" isFlexPaperSheet="0">
      <cellprotection/>
      <appEtDbRelations/>
    </woSheetProps>
    <woSheetProps sheetStid="18" interlineOnOff="0" interlineColor="0" isDbSheet="0" isDashBoardSheet="0" isDbDashBoardSheet="0" isFlexPaperSheet="0">
      <cellprotection/>
      <appEtDbRelations/>
    </woSheetProps>
  </woSheetsProps>
  <woBookProps>
    <bookSettings fileId=""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19"/>
  <pixelatorList sheetStid="2"/>
  <pixelatorList sheetStid="3"/>
  <pixelatorList sheetStid="4"/>
  <pixelatorList sheetStid="5"/>
  <pixelatorList sheetStid="6"/>
  <pixelatorList sheetStid="7"/>
  <pixelatorList sheetStid="8"/>
  <pixelatorList sheetStid="9"/>
  <pixelatorList sheetStid="10"/>
  <pixelatorList sheetStid="11"/>
  <pixelatorList sheetStid="12"/>
  <pixelatorList sheetStid="13"/>
  <pixelatorList sheetStid="17"/>
  <pixelatorList sheetStid="18"/>
  <pixelatorList sheetStid="20"/>
</pixelator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WWO_wpscloud_20240131103657-534a0df1c3</Application>
  <HeadingPairs>
    <vt:vector size="2" baseType="variant">
      <vt:variant>
        <vt:lpstr>工作表</vt:lpstr>
      </vt:variant>
      <vt:variant>
        <vt:i4>15</vt:i4>
      </vt:variant>
    </vt:vector>
  </HeadingPairs>
  <TitlesOfParts>
    <vt:vector size="15" baseType="lpstr">
      <vt:lpstr>封面</vt:lpstr>
      <vt:lpstr>1</vt:lpstr>
      <vt:lpstr>1-1</vt:lpstr>
      <vt:lpstr>1-2</vt:lpstr>
      <vt:lpstr>2</vt:lpstr>
      <vt:lpstr>2-1</vt:lpstr>
      <vt:lpstr>3</vt:lpstr>
      <vt:lpstr>3-1</vt:lpstr>
      <vt:lpstr>3-2</vt:lpstr>
      <vt:lpstr>3-3</vt:lpstr>
      <vt:lpstr>4</vt:lpstr>
      <vt:lpstr>4-1</vt:lpstr>
      <vt:lpstr>5</vt:lpstr>
      <vt:lpstr>6</vt:lpstr>
      <vt:lpstr>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易遥</cp:lastModifiedBy>
  <dcterms:created xsi:type="dcterms:W3CDTF">2022-03-07T11:28:00Z</dcterms:created>
  <dcterms:modified xsi:type="dcterms:W3CDTF">2024-02-06T20:25:00Z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2052-0.0.0.0</vt:lpwstr>
  </property>
  <property fmtid="{D5CDD505-2E9C-101B-9397-08002B2CF9AE}" pid="3" name="ICV">
    <vt:lpwstr>6C73413277BC4173ADDB63126F241376_13</vt:lpwstr>
  </property>
</Properties>
</file>