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<sst xmlns="http://schemas.openxmlformats.org/spreadsheetml/2006/main" count="727" uniqueCount="300">
  <si>
    <t>附表1：</t>
  </si>
  <si>
    <t xml:space="preserve">
</t>
  </si>
  <si>
    <t xml:space="preserve"> </t>
  </si>
  <si>
    <t>单位收支总表</t>
  </si>
  <si>
    <t>单位：广元市城市照明事务中心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</si>
  <si>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</si>
  <si>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</si>
  <si>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</si>
  <si>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</si>
  <si>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</si>
  <si>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</si>
  <si>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</si>
  <si>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</si>
  <si>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</si>
  <si>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</si>
  <si>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</si>
  <si>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</si>
  <si>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</si>
  <si>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</si>
  <si>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</si>
  <si>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</si>
  <si>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</si>
  <si>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</si>
  <si>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</si>
  <si>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</si>
  <si>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</si>
  <si>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</si>
  <si>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</si>
  <si>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</si>
  <si>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</si>
  <si>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</si>
  <si>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</si>
  <si>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</si>
  <si>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</si>
  <si>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</si>
  <si>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</si>
  <si>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</si>
  <si>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</si>
  <si>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</si>
  <si>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</si>
  <si>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</si>
  <si>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</si>
  <si>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</si>
  <si>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</si>
  <si>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</si>
  <si>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</si>
  <si>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</si>
  <si>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</si>
  <si>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</si>
  <si>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</si>
  <si>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</si>
  <si>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</si>
  <si>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</si>
  <si>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</si>
  <si>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</si>
  <si>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</si>
  <si>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</si>
  <si>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</si>
  <si>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</si>
  <si>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</si>
  <si>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</si>
  <si>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</si>
  <si>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</si>
  <si>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</si>
  <si>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</si>
  <si>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</si>
  <si>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</si>
  <si>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</si>
  <si>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</si>
  <si>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</si>
  <si>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</si>
  <si>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</si>
  <si>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</si>
  <si>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</si>
  <si>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</si>
  <si>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</si>
  <si>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</si>
  <si>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</si>
  <si>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</si>
  <si>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</si>
  <si>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</si>
  <si>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</si>
  <si>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</si>
  <si>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</si>
  <si>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</si>
  <si>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</si>
  <si>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</si>
  <si>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</si>
  <si>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212</t>
  </si>
  <si>
    <t>03</t>
  </si>
  <si>
    <t>99</t>
  </si>
  <si>
    <r>
      <rPr>
        <sz val="11"/>
        <rFont val="宋体"/>
        <charset val="134"/>
      </rPr>
      <t> 其他城乡社区公共设施支出</t>
    </r>
  </si>
  <si>
    <t>221</t>
  </si>
  <si>
    <t>01</t>
  </si>
  <si>
    <r>
      <rPr>
        <sz val="11"/>
        <rFont val="宋体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</si>
  <si>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</si>
  <si>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</si>
  <si>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</si>
  <si>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</si>
  <si>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</si>
  <si>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</si>
  <si>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</si>
  <si>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</si>
  <si>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</si>
  <si>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</si>
  <si>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</si>
  <si>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</si>
  <si>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</si>
  <si>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</si>
  <si>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</si>
  <si>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</si>
  <si>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</si>
  <si>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</si>
  <si>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</si>
  <si>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</si>
  <si>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</si>
  <si>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</si>
  <si>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</si>
  <si>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</si>
  <si>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</si>
  <si>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</si>
  <si>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</si>
  <si>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</si>
  <si>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</si>
  <si>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</si>
  <si>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</si>
  <si>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</si>
  <si>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</si>
  <si>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</si>
  <si>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</si>
  <si>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</si>
  <si>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</si>
  <si>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</si>
  <si>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</si>
  <si>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</si>
  <si>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</si>
  <si>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</si>
  <si>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</si>
  <si>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</si>
  <si>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</si>
  <si>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</si>
  <si>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</si>
  <si>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</si>
  <si>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</si>
  <si>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</si>
  <si>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</si>
  <si>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</si>
  <si>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</si>
  <si>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</si>
  <si>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</si>
  <si>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</si>
  <si>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</si>
  <si>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</si>
  <si>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</si>
  <si>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 基础绩效奖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</si>
  <si>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</si>
  <si>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</si>
  <si>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</si>
  <si>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</si>
  <si>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</si>
  <si>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</si>
  <si>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</si>
  <si>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</si>
  <si>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</si>
  <si>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</si>
  <si>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</si>
  <si>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</si>
  <si>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</si>
  <si>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</si>
  <si>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</si>
  <si>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</si>
  <si>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</si>
  <si>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</si>
  <si>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</si>
  <si>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</si>
  <si>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</si>
  <si>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</si>
  <si>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</si>
  <si>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</si>
  <si>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</si>
  <si>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</si>
  <si>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</si>
  <si>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</si>
  <si>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</si>
  <si>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</si>
  <si>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</si>
  <si>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</si>
  <si>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</si>
  <si>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</si>
  <si>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</si>
  <si>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</si>
  <si>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</si>
  <si>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</si>
  <si>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</si>
  <si>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</si>
  <si>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</si>
  <si>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</si>
  <si>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</si>
  <si>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</si>
  <si>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</si>
  <si>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</si>
  <si>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 退休人员绩效补助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</si>
  <si>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</si>
  <si>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</si>
  <si>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</si>
  <si>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</si>
  <si>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</si>
  <si>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</si>
  <si>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</si>
  <si>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t>附表8</t>
  </si>
  <si>
    <t>一般公共预算项目支出预算表</t>
  </si>
  <si>
    <t>项目名称</t>
  </si>
  <si>
    <t>金额</t>
  </si>
  <si>
    <t>30206-电费</t>
  </si>
  <si>
    <t>2024年城市照明电费</t>
  </si>
  <si>
    <t>30213-维修（护）费</t>
  </si>
  <si>
    <t>2024年城市照明维修维护</t>
  </si>
  <si>
    <t>30226-劳务费</t>
  </si>
  <si>
    <t>2024年聘用人员工资及福利支出</t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</si>
  <si>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</si>
  <si>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</si>
  <si>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</si>
  <si>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</si>
  <si>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</si>
  <si>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</si>
  <si>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</si>
  <si>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</si>
  <si>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</si>
  <si>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</si>
  <si>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</si>
  <si>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备注：此表无数据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</si>
  <si>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</si>
  <si>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</si>
  <si>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</si>
  <si>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</si>
  <si>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</si>
  <si>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</si>
  <si>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</si>
  <si>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</si>
  <si>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</si>
  <si>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</si>
  <si>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</si>
  <si>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</si>
  <si>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</si>
  <si>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</si>
  <si>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</si>
  <si>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</si>
  <si>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</si>
  <si>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广元市城市照明事务中心</t>
  </si>
  <si>
    <t>保障2024年市城区城市照明电费支出。</t>
  </si>
  <si>
    <t>产出指标</t>
  </si>
  <si>
    <t>数量指标</t>
  </si>
  <si>
    <t>保障灯数</t>
  </si>
  <si>
    <t>=</t>
  </si>
  <si>
    <t>盏</t>
  </si>
  <si>
    <t>正向</t>
  </si>
  <si>
    <t>质量指标</t>
  </si>
  <si>
    <t>亮灯率</t>
  </si>
  <si>
    <t>≥</t>
  </si>
  <si>
    <t>%</t>
  </si>
  <si>
    <t>时效指标</t>
  </si>
  <si>
    <t>保障时间</t>
  </si>
  <si>
    <t>定性</t>
  </si>
  <si>
    <t>成本指标</t>
  </si>
  <si>
    <t>经济成本指标</t>
  </si>
  <si>
    <t>2024年电费总额</t>
  </si>
  <si>
    <t>≤</t>
  </si>
  <si>
    <t>万元</t>
  </si>
  <si>
    <t>反向</t>
  </si>
  <si>
    <t>效益指标</t>
  </si>
  <si>
    <t>社会效益指标</t>
  </si>
  <si>
    <t>提升市民幸福感、安全感</t>
  </si>
  <si>
    <t>体现女皇文化、三国文化，提升我市夜间经济，方便市民夜间安全出行。</t>
  </si>
  <si>
    <t>可持续影响指标</t>
  </si>
  <si>
    <t>保障持续时间</t>
  </si>
  <si>
    <t>年</t>
  </si>
  <si>
    <t>满意度指标</t>
  </si>
  <si>
    <t>服务对象满意度指标</t>
  </si>
  <si>
    <t>市民满意度</t>
  </si>
  <si>
    <t>城区照明设施日常维修维护</t>
  </si>
  <si>
    <t>保障城区道路照明、景观照明共计77732盏正常运行,完成以下总体目标：城区照明设施日常维修维护；网络数据传输；高空作业车、巡查车辆维修保养、保险油料费等；维修维护设计、审计、监理、法务；库房租赁等。保障城区照明设施亮灯率、完好率95%以上；完成城区景观照明改造维修相关工作。</t>
  </si>
  <si>
    <t>完成年度维修盏数</t>
  </si>
  <si>
    <t>完成年度维修被盗被损电缆米数</t>
  </si>
  <si>
    <t>米</t>
  </si>
  <si>
    <t>保障高空作业车、巡查车安全运行台数</t>
  </si>
  <si>
    <t>台</t>
  </si>
  <si>
    <t>亮灯率、完好率</t>
  </si>
  <si>
    <t>完成2024年照明设施日常维修维护成本</t>
  </si>
  <si>
    <t>社会效益
指标</t>
  </si>
  <si>
    <t>体现女皇文化、三国文化，提升我市夜间经济，方便市民夜间安全出行</t>
  </si>
  <si>
    <t>可持续影响
指标</t>
  </si>
  <si>
    <t>持续保障时间</t>
  </si>
  <si>
    <t>临聘人员工资及福利费用</t>
  </si>
  <si>
    <t>保障聘用人员经费正常发放工资和日常工作经费支出需要。</t>
  </si>
  <si>
    <t>保障人数</t>
  </si>
  <si>
    <t>人</t>
  </si>
  <si>
    <t>工作质量</t>
  </si>
  <si>
    <t>按月保障聘用人员工资；按季度保障聘用人员一线安全施工资料发放；按时保障聘用人员其他福利</t>
  </si>
  <si>
    <t>保障标准每人每年</t>
  </si>
  <si>
    <t>职工满意度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</si>
</sst>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7" formatCode="&quot;￥&quot;#,##0.00;&quot;￥&quot;\-#,##0.00"/>
    <numFmt numFmtId="179" formatCode="#\ ?/?"/>
    <numFmt numFmtId="180" formatCode="yy/m/d"/>
    <numFmt numFmtId="26" formatCode="\$#,##0.00_);[Red]\(\$#,##0.00\)"/>
    <numFmt numFmtId="181" formatCode="mmmm\-yy"/>
    <numFmt numFmtId="5" formatCode="&quot;￥&quot;#,##0;&quot;￥&quot;\-#,##0"/>
    <numFmt numFmtId="182" formatCode="h:mm:ss\ AM/PM"/>
    <numFmt numFmtId="25" formatCode="\$#,##0.00_);\(\$#,##0.00\)"/>
    <numFmt numFmtId="43" formatCode="_ * #,##0.00_ ;_ * \-#,##0.00_ ;_ * &quot;-&quot;??_ ;_ @_ "/>
    <numFmt numFmtId="183" formatCode="[$-804]aaa"/>
    <numFmt numFmtId="8" formatCode="&quot;￥&quot;#,##0.00;[Red]&quot;￥&quot;\-#,##0.00"/>
    <numFmt numFmtId="184" formatCode="yyyy/m/d\ h:mm\ AM/PM"/>
    <numFmt numFmtId="185" formatCode="dd\-mmm\-yy"/>
    <numFmt numFmtId="186" formatCode="mmmmm"/>
    <numFmt numFmtId="187" formatCode="mmmmm\-yy"/>
    <numFmt numFmtId="188" formatCode="mm/dd/yy"/>
    <numFmt numFmtId="189" formatCode="m/d"/>
    <numFmt numFmtId="190" formatCode="\¥#,##0;\¥\-#,##0"/>
    <numFmt numFmtId="191" formatCode="\¥#,##0;[Red]\¥\-#,##0"/>
    <numFmt numFmtId="192" formatCode="[DBNum1]h&quot;时&quot;mm&quot;分&quot;"/>
    <numFmt numFmtId="193" formatCode="\¥#,##0.00;\¥\-#,##0.00"/>
    <numFmt numFmtId="194" formatCode="[$-804]aaaa"/>
    <numFmt numFmtId="41" formatCode="_ * #,##0_ ;_ * \-#,##0_ ;_ * &quot;-&quot;_ ;_ @_ "/>
    <numFmt numFmtId="195" formatCode="h:mm\ AM/PM"/>
    <numFmt numFmtId="196" formatCode="[DBNum1][$-804]yyyy&quot;年&quot;m&quot;月&quot;d&quot;日&quot;"/>
    <numFmt numFmtId="42" formatCode="_ &quot;￥&quot;* #,##0_ ;_ &quot;￥&quot;* \-#,##0_ ;_ &quot;￥&quot;* &quot;-&quot;_ ;_ @_ "/>
    <numFmt numFmtId="197" formatCode="#\ ??"/>
    <numFmt numFmtId="23" formatCode="\$#,##0_);\(\$#,##0\)"/>
    <numFmt numFmtId="198" formatCode="[DBNum1][$-804]m&quot;月&quot;d&quot;日&quot;"/>
    <numFmt numFmtId="44" formatCode="_ &quot;￥&quot;* #,##0.00_ ;_ &quot;￥&quot;* \-#,##0.00_ ;_ &quot;￥&quot;* &quot;-&quot;??_ ;_ @_ "/>
    <numFmt numFmtId="24" formatCode="\$#,##0_);[Red]\(\$#,##0\)"/>
    <numFmt numFmtId="199" formatCode="[DBNum1]上午/下午h&quot;时&quot;mm&quot;分&quot;"/>
  </numFmts>
  <fonts count="39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color indexed="8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0" fontId="4" fillId="0" borderId="0"/>
    <xf numFmtId="0" fontId="23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7" fillId="29" borderId="25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9" borderId="25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2" fillId="13" borderId="24" applyNumberFormat="0" applyAlignment="0" applyProtection="0">
      <alignment vertical="center"/>
    </xf>
    <xf numFmtId="0" fontId="29" fillId="9" borderId="22" applyNumberFormat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6" borderId="21" applyNumberFormat="0" applyFon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</cellStyleXfs>
  <cellXfs count="12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31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 wrapText="1"/>
    </xf>
    <xf numFmtId="31" fontId="6" fillId="0" borderId="5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6" fillId="0" borderId="9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10" fillId="0" borderId="9" xfId="0" applyFont="1" applyFill="1" applyBorder="1">
      <alignment vertical="center"/>
    </xf>
    <xf numFmtId="0" fontId="6" fillId="0" borderId="10" xfId="0" applyFont="1" applyFill="1" applyBorder="1">
      <alignment vertical="center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right" vertical="center"/>
    </xf>
    <xf numFmtId="0" fontId="6" fillId="0" borderId="11" xfId="0" applyFont="1" applyFill="1" applyBorder="1">
      <alignment vertical="center"/>
    </xf>
    <xf numFmtId="0" fontId="6" fillId="0" borderId="12" xfId="0" applyFont="1" applyFill="1" applyBorder="1">
      <alignment vertical="center"/>
    </xf>
    <xf numFmtId="0" fontId="6" fillId="0" borderId="13" xfId="0" applyFont="1" applyFill="1" applyBorder="1">
      <alignment vertical="center"/>
    </xf>
    <xf numFmtId="0" fontId="6" fillId="0" borderId="14" xfId="0" applyFont="1" applyFill="1" applyBorder="1">
      <alignment vertical="center"/>
    </xf>
    <xf numFmtId="0" fontId="6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6" fillId="0" borderId="9" xfId="0" applyFont="1" applyBorder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1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4" fontId="7" fillId="0" borderId="5" xfId="0" applyNumberFormat="1" applyFont="1" applyFill="1" applyBorder="1" applyAlignment="1">
      <alignment horizontal="right" vertical="center"/>
    </xf>
    <xf numFmtId="4" fontId="7" fillId="0" borderId="6" xfId="0" applyNumberFormat="1" applyFont="1" applyFill="1" applyBorder="1" applyAlignment="1">
      <alignment horizontal="right" vertical="center"/>
    </xf>
    <xf numFmtId="4" fontId="14" fillId="0" borderId="17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4" fontId="7" fillId="0" borderId="17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" fillId="0" borderId="5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2" fillId="0" borderId="2" xfId="0" applyFont="1" applyFill="1" applyBorder="1" applyAlignment="1">
      <alignment vertical="center" wrapText="1"/>
    </xf>
    <xf numFmtId="0" fontId="12" fillId="0" borderId="9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12" xfId="0" applyFont="1" applyFill="1" applyBorder="1">
      <alignment vertical="center"/>
    </xf>
    <xf numFmtId="0" fontId="12" fillId="0" borderId="1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D25" sqref="D25"/>
    </sheetView>
  </sheetViews>
  <sheetFormatPr defaultColWidth="10" defaultRowHeight="13.5" outlineLevelCol="5"/>
  <cols>
    <col min="1" max="1" width="1.53333333333333" style="34" customWidth="1"/>
    <col min="2" max="2" width="40.6333333333333" style="34" customWidth="1"/>
    <col min="3" max="3" width="15.6333333333333" style="34" customWidth="1"/>
    <col min="4" max="4" width="40.6333333333333" style="34" customWidth="1"/>
    <col min="5" max="5" width="15.6333333333333" style="34" customWidth="1"/>
    <col min="6" max="6" width="1.53333333333333" style="34" customWidth="1"/>
    <col min="7" max="11" width="9.76666666666667" style="34" customWidth="1"/>
    <col min="12" max="16384" width="10" style="34"/>
  </cols>
  <sheetData>
    <row r="1" s="118" customFormat="1" ht="25" customHeight="1" spans="1:6">
      <c r="A1" s="2"/>
      <c r="B1" s="2" t="s">
        <v>0</v>
      </c>
      <c r="C1" s="119"/>
      <c r="D1" s="2"/>
      <c r="E1" s="120" t="s">
        <v>1</v>
      </c>
      <c r="F1" s="121" t="s">
        <v>2</v>
      </c>
    </row>
    <row r="2" ht="22.8" customHeight="1" spans="1:6">
      <c r="A2" s="102"/>
      <c r="B2" s="103" t="s">
        <v>3</v>
      </c>
      <c r="C2" s="103"/>
      <c r="D2" s="103"/>
      <c r="E2" s="103"/>
      <c r="F2" s="109"/>
    </row>
    <row r="3" ht="19.55" customHeight="1" spans="1:6">
      <c r="A3" s="104"/>
      <c r="B3" s="38" t="s">
        <v>4</v>
      </c>
      <c r="C3" s="105"/>
      <c r="D3" s="105"/>
      <c r="E3" s="108" t="s">
        <v>5</v>
      </c>
      <c r="F3" s="110"/>
    </row>
    <row r="4" ht="26" customHeight="1" spans="1:6">
      <c r="A4" s="106"/>
      <c r="B4" s="40" t="s">
        <v>6</v>
      </c>
      <c r="C4" s="40"/>
      <c r="D4" s="40" t="s">
        <v>7</v>
      </c>
      <c r="E4" s="40"/>
      <c r="F4" s="111"/>
    </row>
    <row r="5" ht="26" customHeight="1" spans="1:6">
      <c r="A5" s="106"/>
      <c r="B5" s="40" t="s">
        <v>8</v>
      </c>
      <c r="C5" s="40" t="s">
        <v>9</v>
      </c>
      <c r="D5" s="40" t="s">
        <v>8</v>
      </c>
      <c r="E5" s="40" t="s">
        <v>9</v>
      </c>
      <c r="F5" s="111"/>
    </row>
    <row r="6" ht="26" customHeight="1" spans="1:6">
      <c r="A6" s="39"/>
      <c r="B6" s="61" t="s">
        <v>10</v>
      </c>
      <c r="C6" s="63">
        <v>2220.63</v>
      </c>
      <c r="D6" s="61" t="s">
        <v>11</v>
      </c>
      <c r="E6" s="63"/>
      <c r="F6" s="54"/>
    </row>
    <row r="7" ht="26" customHeight="1" spans="1:6">
      <c r="A7" s="39"/>
      <c r="B7" s="61" t="s">
        <v>12</v>
      </c>
      <c r="C7" s="63"/>
      <c r="D7" s="61" t="s">
        <v>13</v>
      </c>
      <c r="E7" s="63"/>
      <c r="F7" s="54"/>
    </row>
    <row r="8" ht="26" customHeight="1" spans="1:6">
      <c r="A8" s="39"/>
      <c r="B8" s="61" t="s">
        <v>14</v>
      </c>
      <c r="C8" s="63"/>
      <c r="D8" s="61" t="s">
        <v>15</v>
      </c>
      <c r="E8" s="63"/>
      <c r="F8" s="54"/>
    </row>
    <row r="9" ht="26" customHeight="1" spans="1:6">
      <c r="A9" s="39"/>
      <c r="B9" s="61" t="s">
        <v>16</v>
      </c>
      <c r="C9" s="63"/>
      <c r="D9" s="61" t="s">
        <v>17</v>
      </c>
      <c r="E9" s="63"/>
      <c r="F9" s="54"/>
    </row>
    <row r="10" ht="26" customHeight="1" spans="1:6">
      <c r="A10" s="39"/>
      <c r="B10" s="61" t="s">
        <v>18</v>
      </c>
      <c r="C10" s="63"/>
      <c r="D10" s="61" t="s">
        <v>19</v>
      </c>
      <c r="E10" s="63"/>
      <c r="F10" s="54"/>
    </row>
    <row r="11" ht="26" customHeight="1" spans="1:6">
      <c r="A11" s="39"/>
      <c r="B11" s="61" t="s">
        <v>20</v>
      </c>
      <c r="C11" s="63"/>
      <c r="D11" s="61" t="s">
        <v>21</v>
      </c>
      <c r="E11" s="63"/>
      <c r="F11" s="54"/>
    </row>
    <row r="12" ht="26" customHeight="1" spans="1:6">
      <c r="A12" s="39"/>
      <c r="B12" s="61" t="s">
        <v>22</v>
      </c>
      <c r="C12" s="63"/>
      <c r="D12" s="61" t="s">
        <v>23</v>
      </c>
      <c r="E12" s="63"/>
      <c r="F12" s="54"/>
    </row>
    <row r="13" ht="26" customHeight="1" spans="1:6">
      <c r="A13" s="39"/>
      <c r="B13" s="61" t="s">
        <v>22</v>
      </c>
      <c r="C13" s="63"/>
      <c r="D13" s="61" t="s">
        <v>24</v>
      </c>
      <c r="E13" s="63">
        <v>38.8</v>
      </c>
      <c r="F13" s="54"/>
    </row>
    <row r="14" ht="26" customHeight="1" spans="1:6">
      <c r="A14" s="39"/>
      <c r="B14" s="61" t="s">
        <v>22</v>
      </c>
      <c r="C14" s="63"/>
      <c r="D14" s="61" t="s">
        <v>25</v>
      </c>
      <c r="E14" s="63"/>
      <c r="F14" s="54"/>
    </row>
    <row r="15" ht="26" customHeight="1" spans="1:6">
      <c r="A15" s="39"/>
      <c r="B15" s="61" t="s">
        <v>22</v>
      </c>
      <c r="C15" s="63"/>
      <c r="D15" s="61" t="s">
        <v>26</v>
      </c>
      <c r="E15" s="63">
        <v>12.65</v>
      </c>
      <c r="F15" s="54"/>
    </row>
    <row r="16" ht="26" customHeight="1" spans="1:6">
      <c r="A16" s="39"/>
      <c r="B16" s="61" t="s">
        <v>22</v>
      </c>
      <c r="C16" s="63"/>
      <c r="D16" s="61" t="s">
        <v>27</v>
      </c>
      <c r="E16" s="63"/>
      <c r="F16" s="54"/>
    </row>
    <row r="17" ht="26" customHeight="1" spans="1:6">
      <c r="A17" s="39"/>
      <c r="B17" s="61" t="s">
        <v>22</v>
      </c>
      <c r="C17" s="63"/>
      <c r="D17" s="61" t="s">
        <v>28</v>
      </c>
      <c r="E17" s="63">
        <v>2136.04</v>
      </c>
      <c r="F17" s="54"/>
    </row>
    <row r="18" ht="26" customHeight="1" spans="1:6">
      <c r="A18" s="39"/>
      <c r="B18" s="61" t="s">
        <v>22</v>
      </c>
      <c r="C18" s="63"/>
      <c r="D18" s="61" t="s">
        <v>29</v>
      </c>
      <c r="E18" s="63"/>
      <c r="F18" s="54"/>
    </row>
    <row r="19" ht="26" customHeight="1" spans="1:6">
      <c r="A19" s="39"/>
      <c r="B19" s="61" t="s">
        <v>22</v>
      </c>
      <c r="C19" s="63"/>
      <c r="D19" s="61" t="s">
        <v>30</v>
      </c>
      <c r="E19" s="63"/>
      <c r="F19" s="54"/>
    </row>
    <row r="20" ht="26" customHeight="1" spans="1:6">
      <c r="A20" s="39"/>
      <c r="B20" s="61" t="s">
        <v>22</v>
      </c>
      <c r="C20" s="63"/>
      <c r="D20" s="61" t="s">
        <v>31</v>
      </c>
      <c r="E20" s="63"/>
      <c r="F20" s="54"/>
    </row>
    <row r="21" ht="26" customHeight="1" spans="1:6">
      <c r="A21" s="39"/>
      <c r="B21" s="61" t="s">
        <v>22</v>
      </c>
      <c r="C21" s="63"/>
      <c r="D21" s="61" t="s">
        <v>32</v>
      </c>
      <c r="E21" s="63"/>
      <c r="F21" s="54"/>
    </row>
    <row r="22" ht="26" customHeight="1" spans="1:6">
      <c r="A22" s="39"/>
      <c r="B22" s="61" t="s">
        <v>22</v>
      </c>
      <c r="C22" s="63"/>
      <c r="D22" s="61" t="s">
        <v>33</v>
      </c>
      <c r="E22" s="63"/>
      <c r="F22" s="54"/>
    </row>
    <row r="23" ht="26" customHeight="1" spans="1:6">
      <c r="A23" s="39"/>
      <c r="B23" s="61" t="s">
        <v>22</v>
      </c>
      <c r="C23" s="63"/>
      <c r="D23" s="61" t="s">
        <v>34</v>
      </c>
      <c r="E23" s="63"/>
      <c r="F23" s="54"/>
    </row>
    <row r="24" ht="26" customHeight="1" spans="1:6">
      <c r="A24" s="39"/>
      <c r="B24" s="61" t="s">
        <v>22</v>
      </c>
      <c r="C24" s="63"/>
      <c r="D24" s="61" t="s">
        <v>35</v>
      </c>
      <c r="E24" s="63"/>
      <c r="F24" s="54"/>
    </row>
    <row r="25" ht="26" customHeight="1" spans="1:6">
      <c r="A25" s="39"/>
      <c r="B25" s="61" t="s">
        <v>22</v>
      </c>
      <c r="C25" s="63"/>
      <c r="D25" s="61" t="s">
        <v>36</v>
      </c>
      <c r="E25" s="63">
        <v>33.14</v>
      </c>
      <c r="F25" s="54"/>
    </row>
    <row r="26" ht="26" customHeight="1" spans="1:6">
      <c r="A26" s="39"/>
      <c r="B26" s="61" t="s">
        <v>22</v>
      </c>
      <c r="C26" s="63"/>
      <c r="D26" s="61" t="s">
        <v>37</v>
      </c>
      <c r="E26" s="63"/>
      <c r="F26" s="54"/>
    </row>
    <row r="27" ht="26" customHeight="1" spans="1:6">
      <c r="A27" s="39"/>
      <c r="B27" s="61" t="s">
        <v>22</v>
      </c>
      <c r="C27" s="63"/>
      <c r="D27" s="61" t="s">
        <v>38</v>
      </c>
      <c r="E27" s="63"/>
      <c r="F27" s="54"/>
    </row>
    <row r="28" ht="26" customHeight="1" spans="1:6">
      <c r="A28" s="39"/>
      <c r="B28" s="61" t="s">
        <v>22</v>
      </c>
      <c r="C28" s="63"/>
      <c r="D28" s="61" t="s">
        <v>39</v>
      </c>
      <c r="E28" s="63"/>
      <c r="F28" s="54"/>
    </row>
    <row r="29" ht="26" customHeight="1" spans="1:6">
      <c r="A29" s="39"/>
      <c r="B29" s="61" t="s">
        <v>22</v>
      </c>
      <c r="C29" s="63"/>
      <c r="D29" s="61" t="s">
        <v>40</v>
      </c>
      <c r="E29" s="63"/>
      <c r="F29" s="54"/>
    </row>
    <row r="30" ht="26" customHeight="1" spans="1:6">
      <c r="A30" s="39"/>
      <c r="B30" s="61" t="s">
        <v>22</v>
      </c>
      <c r="C30" s="63"/>
      <c r="D30" s="61" t="s">
        <v>41</v>
      </c>
      <c r="E30" s="63"/>
      <c r="F30" s="54"/>
    </row>
    <row r="31" ht="26" customHeight="1" spans="1:6">
      <c r="A31" s="39"/>
      <c r="B31" s="61" t="s">
        <v>22</v>
      </c>
      <c r="C31" s="63"/>
      <c r="D31" s="61" t="s">
        <v>42</v>
      </c>
      <c r="E31" s="63"/>
      <c r="F31" s="54"/>
    </row>
    <row r="32" ht="26" customHeight="1" spans="1:6">
      <c r="A32" s="39"/>
      <c r="B32" s="61" t="s">
        <v>22</v>
      </c>
      <c r="C32" s="63"/>
      <c r="D32" s="61" t="s">
        <v>43</v>
      </c>
      <c r="E32" s="63"/>
      <c r="F32" s="54"/>
    </row>
    <row r="33" ht="26" customHeight="1" spans="1:6">
      <c r="A33" s="39"/>
      <c r="B33" s="61" t="s">
        <v>22</v>
      </c>
      <c r="C33" s="63"/>
      <c r="D33" s="61" t="s">
        <v>44</v>
      </c>
      <c r="E33" s="63"/>
      <c r="F33" s="54"/>
    </row>
    <row r="34" ht="26" customHeight="1" spans="1:6">
      <c r="A34" s="39"/>
      <c r="B34" s="61" t="s">
        <v>22</v>
      </c>
      <c r="C34" s="63"/>
      <c r="D34" s="61" t="s">
        <v>45</v>
      </c>
      <c r="E34" s="63"/>
      <c r="F34" s="54"/>
    </row>
    <row r="35" ht="26" customHeight="1" spans="1:6">
      <c r="A35" s="39"/>
      <c r="B35" s="61" t="s">
        <v>22</v>
      </c>
      <c r="C35" s="63"/>
      <c r="D35" s="61" t="s">
        <v>46</v>
      </c>
      <c r="E35" s="63"/>
      <c r="F35" s="54"/>
    </row>
    <row r="36" ht="26" customHeight="1" spans="1:6">
      <c r="A36" s="42"/>
      <c r="B36" s="40" t="s">
        <v>47</v>
      </c>
      <c r="C36" s="49">
        <v>2220.63</v>
      </c>
      <c r="D36" s="40" t="s">
        <v>48</v>
      </c>
      <c r="E36" s="49">
        <v>2220.63</v>
      </c>
      <c r="F36" s="55"/>
    </row>
    <row r="37" ht="26" customHeight="1" spans="1:6">
      <c r="A37" s="39"/>
      <c r="B37" s="61" t="s">
        <v>49</v>
      </c>
      <c r="C37" s="63"/>
      <c r="D37" s="61" t="s">
        <v>50</v>
      </c>
      <c r="E37" s="63"/>
      <c r="F37" s="126"/>
    </row>
    <row r="38" ht="26" customHeight="1" spans="1:6">
      <c r="A38" s="122"/>
      <c r="B38" s="61" t="s">
        <v>51</v>
      </c>
      <c r="C38" s="63"/>
      <c r="D38" s="61" t="s">
        <v>52</v>
      </c>
      <c r="E38" s="63"/>
      <c r="F38" s="126"/>
    </row>
    <row r="39" ht="26" customHeight="1" spans="1:6">
      <c r="A39" s="122"/>
      <c r="B39" s="123"/>
      <c r="C39" s="123"/>
      <c r="D39" s="61" t="s">
        <v>53</v>
      </c>
      <c r="E39" s="63"/>
      <c r="F39" s="126"/>
    </row>
    <row r="40" ht="26" customHeight="1" spans="1:6">
      <c r="A40" s="124"/>
      <c r="B40" s="40" t="s">
        <v>54</v>
      </c>
      <c r="C40" s="49">
        <v>2220.63</v>
      </c>
      <c r="D40" s="40" t="s">
        <v>55</v>
      </c>
      <c r="E40" s="49">
        <v>2220.63</v>
      </c>
      <c r="F40" s="127"/>
    </row>
    <row r="41" ht="9.75" customHeight="1" spans="1:6">
      <c r="A41" s="112"/>
      <c r="B41" s="112"/>
      <c r="C41" s="125"/>
      <c r="D41" s="125"/>
      <c r="E41" s="112"/>
      <c r="F41" s="128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34" customWidth="1"/>
    <col min="2" max="12" width="15.075" style="34" customWidth="1"/>
    <col min="13" max="13" width="1.53333333333333" style="34" customWidth="1"/>
    <col min="14" max="14" width="9.76666666666667" style="34" customWidth="1"/>
    <col min="15" max="16384" width="10" style="34"/>
  </cols>
  <sheetData>
    <row r="1" ht="25" customHeight="1" spans="1:13">
      <c r="A1" s="35"/>
      <c r="B1" s="2" t="s">
        <v>56</v>
      </c>
      <c r="C1" s="46"/>
      <c r="D1" s="46"/>
      <c r="E1" s="114"/>
      <c r="F1" s="114"/>
      <c r="G1" s="114"/>
      <c r="H1" s="114"/>
      <c r="I1" s="114"/>
      <c r="J1" s="114"/>
      <c r="K1" s="114"/>
      <c r="L1" s="47"/>
      <c r="M1" s="39"/>
    </row>
    <row r="2" ht="22.8" customHeight="1" spans="1:13">
      <c r="A2" s="35"/>
      <c r="B2" s="57" t="s">
        <v>57</v>
      </c>
      <c r="C2" s="58"/>
      <c r="D2" s="58"/>
      <c r="E2" s="58"/>
      <c r="F2" s="58"/>
      <c r="G2" s="58"/>
      <c r="H2" s="58"/>
      <c r="I2" s="58"/>
      <c r="J2" s="58"/>
      <c r="K2" s="58"/>
      <c r="L2" s="60"/>
      <c r="M2" s="39" t="s">
        <v>2</v>
      </c>
    </row>
    <row r="3" ht="19.55" customHeight="1" spans="1:13">
      <c r="A3" s="37"/>
      <c r="B3" s="38" t="s">
        <v>4</v>
      </c>
      <c r="C3" s="38"/>
      <c r="D3" s="115"/>
      <c r="E3" s="37"/>
      <c r="F3" s="115"/>
      <c r="G3" s="115"/>
      <c r="H3" s="115"/>
      <c r="I3" s="115"/>
      <c r="J3" s="115"/>
      <c r="K3" s="115"/>
      <c r="L3" s="48" t="s">
        <v>5</v>
      </c>
      <c r="M3" s="52"/>
    </row>
    <row r="4" ht="24.4" customHeight="1" spans="1:13">
      <c r="A4" s="41"/>
      <c r="B4" s="59" t="s">
        <v>58</v>
      </c>
      <c r="C4" s="59" t="s">
        <v>59</v>
      </c>
      <c r="D4" s="59" t="s">
        <v>60</v>
      </c>
      <c r="E4" s="59" t="s">
        <v>61</v>
      </c>
      <c r="F4" s="59" t="s">
        <v>62</v>
      </c>
      <c r="G4" s="59" t="s">
        <v>63</v>
      </c>
      <c r="H4" s="59" t="s">
        <v>64</v>
      </c>
      <c r="I4" s="59" t="s">
        <v>65</v>
      </c>
      <c r="J4" s="59" t="s">
        <v>66</v>
      </c>
      <c r="K4" s="59" t="s">
        <v>67</v>
      </c>
      <c r="L4" s="59" t="s">
        <v>68</v>
      </c>
      <c r="M4" s="54"/>
    </row>
    <row r="5" ht="24.4" customHeight="1" spans="1:13">
      <c r="A5" s="4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4"/>
    </row>
    <row r="6" ht="24.4" customHeight="1" spans="1:13">
      <c r="A6" s="41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4"/>
    </row>
    <row r="7" ht="32" customHeight="1" spans="1:13">
      <c r="A7" s="42"/>
      <c r="B7" s="49">
        <v>2220.63</v>
      </c>
      <c r="C7" s="49"/>
      <c r="D7" s="49">
        <v>2220.63</v>
      </c>
      <c r="E7" s="49"/>
      <c r="F7" s="49"/>
      <c r="G7" s="49"/>
      <c r="H7" s="49"/>
      <c r="I7" s="49"/>
      <c r="J7" s="49"/>
      <c r="K7" s="49"/>
      <c r="L7" s="49"/>
      <c r="M7" s="55"/>
    </row>
    <row r="8" ht="9.75" customHeight="1" spans="1:1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117"/>
      <c r="M8" s="56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34" customWidth="1"/>
    <col min="2" max="4" width="5.63333333333333" style="34" customWidth="1"/>
    <col min="5" max="5" width="41.25" style="34" customWidth="1"/>
    <col min="6" max="10" width="14.1333333333333" style="34" customWidth="1"/>
    <col min="11" max="11" width="1.53333333333333" style="34" customWidth="1"/>
    <col min="12" max="14" width="9.76666666666667" style="34" customWidth="1"/>
    <col min="15" max="16384" width="10" style="34"/>
  </cols>
  <sheetData>
    <row r="1" ht="25" customHeight="1" spans="1:11">
      <c r="A1" s="35"/>
      <c r="B1" s="2" t="s">
        <v>69</v>
      </c>
      <c r="C1" s="35"/>
      <c r="D1" s="35"/>
      <c r="E1" s="114"/>
      <c r="F1" s="46"/>
      <c r="G1" s="46"/>
      <c r="H1" s="46"/>
      <c r="I1" s="46"/>
      <c r="J1" s="47"/>
      <c r="K1" s="39"/>
    </row>
    <row r="2" ht="22.8" customHeight="1" spans="1:11">
      <c r="A2" s="35"/>
      <c r="B2" s="36" t="s">
        <v>70</v>
      </c>
      <c r="C2" s="36"/>
      <c r="D2" s="36"/>
      <c r="E2" s="36"/>
      <c r="F2" s="36"/>
      <c r="G2" s="36"/>
      <c r="H2" s="36"/>
      <c r="I2" s="36"/>
      <c r="J2" s="36"/>
      <c r="K2" s="39" t="s">
        <v>2</v>
      </c>
    </row>
    <row r="3" ht="19.55" customHeight="1" spans="1:11">
      <c r="A3" s="37"/>
      <c r="B3" s="38" t="s">
        <v>4</v>
      </c>
      <c r="C3" s="38"/>
      <c r="D3" s="38"/>
      <c r="E3" s="38"/>
      <c r="F3" s="37"/>
      <c r="G3" s="37"/>
      <c r="H3" s="115"/>
      <c r="I3" s="115"/>
      <c r="J3" s="48" t="s">
        <v>5</v>
      </c>
      <c r="K3" s="52"/>
    </row>
    <row r="4" ht="24.4" customHeight="1" spans="1:11">
      <c r="A4" s="39"/>
      <c r="B4" s="40" t="s">
        <v>8</v>
      </c>
      <c r="C4" s="40"/>
      <c r="D4" s="40"/>
      <c r="E4" s="40"/>
      <c r="F4" s="40" t="s">
        <v>58</v>
      </c>
      <c r="G4" s="40" t="s">
        <v>71</v>
      </c>
      <c r="H4" s="40" t="s">
        <v>72</v>
      </c>
      <c r="I4" s="40" t="s">
        <v>73</v>
      </c>
      <c r="J4" s="59" t="s">
        <v>74</v>
      </c>
      <c r="K4" s="53"/>
    </row>
    <row r="5" ht="24.4" customHeight="1" spans="1:11">
      <c r="A5" s="41"/>
      <c r="B5" s="40" t="s">
        <v>75</v>
      </c>
      <c r="C5" s="40"/>
      <c r="D5" s="40"/>
      <c r="E5" s="40" t="s">
        <v>76</v>
      </c>
      <c r="F5" s="40"/>
      <c r="G5" s="40"/>
      <c r="H5" s="40"/>
      <c r="I5" s="40"/>
      <c r="J5" s="40"/>
      <c r="K5" s="53"/>
    </row>
    <row r="6" ht="24.4" customHeight="1" spans="1:11">
      <c r="A6" s="41"/>
      <c r="B6" s="40" t="s">
        <v>77</v>
      </c>
      <c r="C6" s="40" t="s">
        <v>78</v>
      </c>
      <c r="D6" s="40" t="s">
        <v>79</v>
      </c>
      <c r="E6" s="40"/>
      <c r="F6" s="40"/>
      <c r="G6" s="40"/>
      <c r="H6" s="40"/>
      <c r="I6" s="40"/>
      <c r="J6" s="40"/>
      <c r="K6" s="54"/>
    </row>
    <row r="7" ht="27" customHeight="1" spans="1:11">
      <c r="A7" s="42"/>
      <c r="B7" s="40"/>
      <c r="C7" s="40"/>
      <c r="D7" s="40"/>
      <c r="E7" s="40" t="s">
        <v>80</v>
      </c>
      <c r="F7" s="49">
        <v>2220.63</v>
      </c>
      <c r="G7" s="49">
        <v>415.63</v>
      </c>
      <c r="H7" s="49">
        <v>1805</v>
      </c>
      <c r="I7" s="49"/>
      <c r="J7" s="49"/>
      <c r="K7" s="55"/>
    </row>
    <row r="8" ht="27" customHeight="1" spans="1:11">
      <c r="A8" s="42"/>
      <c r="B8" s="86" t="s">
        <v>81</v>
      </c>
      <c r="C8" s="86" t="s">
        <v>82</v>
      </c>
      <c r="D8" s="86" t="s">
        <v>82</v>
      </c>
      <c r="E8" s="87" t="s">
        <v>83</v>
      </c>
      <c r="F8" s="81">
        <v>38.8</v>
      </c>
      <c r="G8" s="116">
        <v>38.8</v>
      </c>
      <c r="H8" s="116"/>
      <c r="I8" s="116"/>
      <c r="J8" s="49"/>
      <c r="K8" s="55"/>
    </row>
    <row r="9" ht="27" customHeight="1" spans="1:11">
      <c r="A9" s="42"/>
      <c r="B9" s="86" t="s">
        <v>84</v>
      </c>
      <c r="C9" s="86" t="s">
        <v>85</v>
      </c>
      <c r="D9" s="86" t="s">
        <v>86</v>
      </c>
      <c r="E9" s="87" t="s">
        <v>87</v>
      </c>
      <c r="F9" s="81">
        <v>12.65</v>
      </c>
      <c r="G9" s="116">
        <v>12.65</v>
      </c>
      <c r="H9" s="116"/>
      <c r="I9" s="116"/>
      <c r="J9" s="49"/>
      <c r="K9" s="55"/>
    </row>
    <row r="10" ht="27" customHeight="1" spans="1:11">
      <c r="A10" s="42"/>
      <c r="B10" s="86" t="s">
        <v>88</v>
      </c>
      <c r="C10" s="86" t="s">
        <v>89</v>
      </c>
      <c r="D10" s="86" t="s">
        <v>90</v>
      </c>
      <c r="E10" s="87" t="s">
        <v>91</v>
      </c>
      <c r="F10" s="81">
        <v>2136.04</v>
      </c>
      <c r="G10" s="116">
        <f>F10-H10</f>
        <v>331.04</v>
      </c>
      <c r="H10" s="116">
        <v>1805</v>
      </c>
      <c r="I10" s="116"/>
      <c r="J10" s="49"/>
      <c r="K10" s="55"/>
    </row>
    <row r="11" ht="27" customHeight="1" spans="1:11">
      <c r="A11" s="42"/>
      <c r="B11" s="86" t="s">
        <v>92</v>
      </c>
      <c r="C11" s="86" t="s">
        <v>86</v>
      </c>
      <c r="D11" s="86" t="s">
        <v>93</v>
      </c>
      <c r="E11" s="87" t="s">
        <v>94</v>
      </c>
      <c r="F11" s="81">
        <v>33.14</v>
      </c>
      <c r="G11" s="116">
        <v>33.14</v>
      </c>
      <c r="H11" s="116"/>
      <c r="I11" s="116"/>
      <c r="J11" s="49"/>
      <c r="K11" s="55"/>
    </row>
    <row r="12" ht="27" customHeight="1" spans="1:11">
      <c r="A12" s="42"/>
      <c r="B12" s="40"/>
      <c r="C12" s="40"/>
      <c r="D12" s="40"/>
      <c r="E12" s="40"/>
      <c r="F12" s="49"/>
      <c r="G12" s="49"/>
      <c r="H12" s="49"/>
      <c r="I12" s="49"/>
      <c r="J12" s="49"/>
      <c r="K12" s="55"/>
    </row>
    <row r="13" ht="27" customHeight="1" spans="1:11">
      <c r="A13" s="42"/>
      <c r="B13" s="40"/>
      <c r="C13" s="40"/>
      <c r="D13" s="40"/>
      <c r="E13" s="40"/>
      <c r="F13" s="49"/>
      <c r="G13" s="49"/>
      <c r="H13" s="49"/>
      <c r="I13" s="49"/>
      <c r="J13" s="49"/>
      <c r="K13" s="55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34" customWidth="1"/>
    <col min="2" max="2" width="28.5333333333333" style="34" customWidth="1"/>
    <col min="3" max="3" width="19.3833333333333" style="34" customWidth="1"/>
    <col min="4" max="4" width="28.5333333333333" style="34" customWidth="1"/>
    <col min="5" max="8" width="19.3833333333333" style="34" customWidth="1"/>
    <col min="9" max="9" width="1.53333333333333" style="34" customWidth="1"/>
    <col min="10" max="12" width="9.76666666666667" style="34" customWidth="1"/>
    <col min="13" max="16384" width="10" style="34"/>
  </cols>
  <sheetData>
    <row r="1" ht="25" customHeight="1" spans="1:9">
      <c r="A1" s="101"/>
      <c r="B1" s="2" t="s">
        <v>95</v>
      </c>
      <c r="C1" s="102"/>
      <c r="D1" s="102"/>
      <c r="E1" s="102"/>
      <c r="F1" s="102"/>
      <c r="G1" s="102"/>
      <c r="H1" s="107"/>
      <c r="I1" s="109" t="s">
        <v>2</v>
      </c>
    </row>
    <row r="2" ht="22.8" customHeight="1" spans="1:9">
      <c r="A2" s="102"/>
      <c r="B2" s="103" t="s">
        <v>96</v>
      </c>
      <c r="C2" s="103"/>
      <c r="D2" s="103"/>
      <c r="E2" s="103"/>
      <c r="F2" s="103"/>
      <c r="G2" s="103"/>
      <c r="H2" s="103"/>
      <c r="I2" s="109"/>
    </row>
    <row r="3" ht="19.55" customHeight="1" spans="1:9">
      <c r="A3" s="104"/>
      <c r="B3" s="38" t="s">
        <v>4</v>
      </c>
      <c r="C3" s="38"/>
      <c r="D3" s="105"/>
      <c r="E3" s="105"/>
      <c r="F3" s="105"/>
      <c r="G3" s="105"/>
      <c r="H3" s="108" t="s">
        <v>5</v>
      </c>
      <c r="I3" s="110"/>
    </row>
    <row r="4" ht="15" customHeight="1" spans="1:9">
      <c r="A4" s="106"/>
      <c r="B4" s="40" t="s">
        <v>6</v>
      </c>
      <c r="C4" s="40"/>
      <c r="D4" s="40" t="s">
        <v>7</v>
      </c>
      <c r="E4" s="40"/>
      <c r="F4" s="40"/>
      <c r="G4" s="40"/>
      <c r="H4" s="40"/>
      <c r="I4" s="111"/>
    </row>
    <row r="5" ht="15" customHeight="1" spans="1:9">
      <c r="A5" s="106"/>
      <c r="B5" s="40" t="s">
        <v>8</v>
      </c>
      <c r="C5" s="40" t="s">
        <v>9</v>
      </c>
      <c r="D5" s="40" t="s">
        <v>8</v>
      </c>
      <c r="E5" s="40" t="s">
        <v>58</v>
      </c>
      <c r="F5" s="40" t="s">
        <v>97</v>
      </c>
      <c r="G5" s="40" t="s">
        <v>98</v>
      </c>
      <c r="H5" s="40" t="s">
        <v>99</v>
      </c>
      <c r="I5" s="111"/>
    </row>
    <row r="6" ht="15" customHeight="1" spans="1:9">
      <c r="A6" s="39"/>
      <c r="B6" s="61" t="s">
        <v>100</v>
      </c>
      <c r="C6" s="63">
        <v>2220.63</v>
      </c>
      <c r="D6" s="61" t="s">
        <v>101</v>
      </c>
      <c r="E6" s="63">
        <v>2220.63</v>
      </c>
      <c r="F6" s="63">
        <v>2220.63</v>
      </c>
      <c r="G6" s="63"/>
      <c r="H6" s="63"/>
      <c r="I6" s="54"/>
    </row>
    <row r="7" ht="15" customHeight="1" spans="1:9">
      <c r="A7" s="39"/>
      <c r="B7" s="61" t="s">
        <v>102</v>
      </c>
      <c r="C7" s="63">
        <v>2220.63</v>
      </c>
      <c r="D7" s="61" t="s">
        <v>103</v>
      </c>
      <c r="E7" s="63"/>
      <c r="F7" s="63"/>
      <c r="G7" s="63"/>
      <c r="H7" s="63"/>
      <c r="I7" s="54"/>
    </row>
    <row r="8" ht="15" customHeight="1" spans="1:9">
      <c r="A8" s="39"/>
      <c r="B8" s="61" t="s">
        <v>104</v>
      </c>
      <c r="C8" s="63"/>
      <c r="D8" s="61" t="s">
        <v>105</v>
      </c>
      <c r="E8" s="63"/>
      <c r="F8" s="63"/>
      <c r="G8" s="63"/>
      <c r="H8" s="63"/>
      <c r="I8" s="54"/>
    </row>
    <row r="9" ht="15" customHeight="1" spans="1:9">
      <c r="A9" s="39"/>
      <c r="B9" s="61" t="s">
        <v>106</v>
      </c>
      <c r="C9" s="63"/>
      <c r="D9" s="61" t="s">
        <v>107</v>
      </c>
      <c r="E9" s="63"/>
      <c r="F9" s="63"/>
      <c r="G9" s="63"/>
      <c r="H9" s="63"/>
      <c r="I9" s="54"/>
    </row>
    <row r="10" ht="15" customHeight="1" spans="1:9">
      <c r="A10" s="39"/>
      <c r="B10" s="61" t="s">
        <v>108</v>
      </c>
      <c r="C10" s="63"/>
      <c r="D10" s="61" t="s">
        <v>109</v>
      </c>
      <c r="E10" s="63"/>
      <c r="F10" s="63"/>
      <c r="G10" s="63"/>
      <c r="H10" s="63"/>
      <c r="I10" s="54"/>
    </row>
    <row r="11" ht="15" customHeight="1" spans="1:9">
      <c r="A11" s="39"/>
      <c r="B11" s="61" t="s">
        <v>102</v>
      </c>
      <c r="C11" s="63"/>
      <c r="D11" s="61" t="s">
        <v>110</v>
      </c>
      <c r="E11" s="63"/>
      <c r="F11" s="63"/>
      <c r="G11" s="63"/>
      <c r="H11" s="63"/>
      <c r="I11" s="54"/>
    </row>
    <row r="12" ht="15" customHeight="1" spans="1:9">
      <c r="A12" s="39"/>
      <c r="B12" s="61" t="s">
        <v>104</v>
      </c>
      <c r="C12" s="63"/>
      <c r="D12" s="61" t="s">
        <v>111</v>
      </c>
      <c r="E12" s="63"/>
      <c r="F12" s="63"/>
      <c r="G12" s="63"/>
      <c r="H12" s="63"/>
      <c r="I12" s="54"/>
    </row>
    <row r="13" ht="15" customHeight="1" spans="1:9">
      <c r="A13" s="39"/>
      <c r="B13" s="61" t="s">
        <v>106</v>
      </c>
      <c r="C13" s="63"/>
      <c r="D13" s="61" t="s">
        <v>112</v>
      </c>
      <c r="E13" s="63"/>
      <c r="F13" s="63"/>
      <c r="G13" s="63"/>
      <c r="H13" s="63"/>
      <c r="I13" s="54"/>
    </row>
    <row r="14" ht="15" customHeight="1" spans="1:9">
      <c r="A14" s="39"/>
      <c r="B14" s="61" t="s">
        <v>113</v>
      </c>
      <c r="C14" s="63"/>
      <c r="D14" s="61" t="s">
        <v>114</v>
      </c>
      <c r="E14" s="63">
        <v>38.8</v>
      </c>
      <c r="F14" s="63">
        <v>38.8</v>
      </c>
      <c r="G14" s="63"/>
      <c r="H14" s="63"/>
      <c r="I14" s="54"/>
    </row>
    <row r="15" ht="15" customHeight="1" spans="1:9">
      <c r="A15" s="39"/>
      <c r="B15" s="61" t="s">
        <v>113</v>
      </c>
      <c r="C15" s="63"/>
      <c r="D15" s="61" t="s">
        <v>115</v>
      </c>
      <c r="E15" s="63"/>
      <c r="F15" s="63"/>
      <c r="G15" s="63"/>
      <c r="H15" s="63"/>
      <c r="I15" s="54"/>
    </row>
    <row r="16" ht="15" customHeight="1" spans="1:9">
      <c r="A16" s="39"/>
      <c r="B16" s="61" t="s">
        <v>113</v>
      </c>
      <c r="C16" s="63"/>
      <c r="D16" s="61" t="s">
        <v>116</v>
      </c>
      <c r="E16" s="63">
        <v>12.65</v>
      </c>
      <c r="F16" s="63">
        <v>12.65</v>
      </c>
      <c r="G16" s="63"/>
      <c r="H16" s="63"/>
      <c r="I16" s="54"/>
    </row>
    <row r="17" ht="15" customHeight="1" spans="1:9">
      <c r="A17" s="39"/>
      <c r="B17" s="61" t="s">
        <v>113</v>
      </c>
      <c r="C17" s="63"/>
      <c r="D17" s="61" t="s">
        <v>117</v>
      </c>
      <c r="E17" s="63"/>
      <c r="F17" s="63"/>
      <c r="G17" s="63"/>
      <c r="H17" s="63"/>
      <c r="I17" s="54"/>
    </row>
    <row r="18" ht="15" customHeight="1" spans="1:9">
      <c r="A18" s="39"/>
      <c r="B18" s="61" t="s">
        <v>113</v>
      </c>
      <c r="C18" s="63"/>
      <c r="D18" s="61" t="s">
        <v>118</v>
      </c>
      <c r="E18" s="63">
        <v>2136.04</v>
      </c>
      <c r="F18" s="63">
        <v>2136.04</v>
      </c>
      <c r="G18" s="63"/>
      <c r="H18" s="63"/>
      <c r="I18" s="54"/>
    </row>
    <row r="19" ht="15" customHeight="1" spans="1:9">
      <c r="A19" s="39"/>
      <c r="B19" s="61" t="s">
        <v>113</v>
      </c>
      <c r="C19" s="63"/>
      <c r="D19" s="61" t="s">
        <v>119</v>
      </c>
      <c r="E19" s="63"/>
      <c r="F19" s="63"/>
      <c r="G19" s="63"/>
      <c r="H19" s="63"/>
      <c r="I19" s="54"/>
    </row>
    <row r="20" ht="15" customHeight="1" spans="1:9">
      <c r="A20" s="39"/>
      <c r="B20" s="61" t="s">
        <v>113</v>
      </c>
      <c r="C20" s="63"/>
      <c r="D20" s="61" t="s">
        <v>120</v>
      </c>
      <c r="E20" s="63"/>
      <c r="F20" s="63"/>
      <c r="G20" s="63"/>
      <c r="H20" s="63"/>
      <c r="I20" s="54"/>
    </row>
    <row r="21" ht="15" customHeight="1" spans="1:9">
      <c r="A21" s="39"/>
      <c r="B21" s="61" t="s">
        <v>113</v>
      </c>
      <c r="C21" s="63"/>
      <c r="D21" s="61" t="s">
        <v>121</v>
      </c>
      <c r="E21" s="63"/>
      <c r="F21" s="63"/>
      <c r="G21" s="63"/>
      <c r="H21" s="63"/>
      <c r="I21" s="54"/>
    </row>
    <row r="22" ht="15" customHeight="1" spans="1:9">
      <c r="A22" s="39"/>
      <c r="B22" s="61" t="s">
        <v>113</v>
      </c>
      <c r="C22" s="63"/>
      <c r="D22" s="61" t="s">
        <v>122</v>
      </c>
      <c r="E22" s="63"/>
      <c r="F22" s="63"/>
      <c r="G22" s="63"/>
      <c r="H22" s="63"/>
      <c r="I22" s="54"/>
    </row>
    <row r="23" ht="15" customHeight="1" spans="1:9">
      <c r="A23" s="39"/>
      <c r="B23" s="61" t="s">
        <v>113</v>
      </c>
      <c r="C23" s="63"/>
      <c r="D23" s="61" t="s">
        <v>123</v>
      </c>
      <c r="E23" s="63"/>
      <c r="F23" s="63"/>
      <c r="G23" s="63"/>
      <c r="H23" s="63"/>
      <c r="I23" s="54"/>
    </row>
    <row r="24" ht="15" customHeight="1" spans="1:9">
      <c r="A24" s="39"/>
      <c r="B24" s="61" t="s">
        <v>113</v>
      </c>
      <c r="C24" s="63"/>
      <c r="D24" s="61" t="s">
        <v>124</v>
      </c>
      <c r="E24" s="63"/>
      <c r="F24" s="63"/>
      <c r="G24" s="63"/>
      <c r="H24" s="63"/>
      <c r="I24" s="54"/>
    </row>
    <row r="25" ht="15" customHeight="1" spans="1:9">
      <c r="A25" s="39"/>
      <c r="B25" s="61" t="s">
        <v>113</v>
      </c>
      <c r="C25" s="63"/>
      <c r="D25" s="61" t="s">
        <v>125</v>
      </c>
      <c r="E25" s="63"/>
      <c r="F25" s="63"/>
      <c r="G25" s="63"/>
      <c r="H25" s="63"/>
      <c r="I25" s="54"/>
    </row>
    <row r="26" ht="15" customHeight="1" spans="1:9">
      <c r="A26" s="39"/>
      <c r="B26" s="61" t="s">
        <v>113</v>
      </c>
      <c r="C26" s="63"/>
      <c r="D26" s="61" t="s">
        <v>126</v>
      </c>
      <c r="E26" s="63">
        <v>33.14</v>
      </c>
      <c r="F26" s="63">
        <v>33.14</v>
      </c>
      <c r="G26" s="63"/>
      <c r="H26" s="63"/>
      <c r="I26" s="54"/>
    </row>
    <row r="27" ht="15" customHeight="1" spans="1:9">
      <c r="A27" s="39"/>
      <c r="B27" s="61" t="s">
        <v>113</v>
      </c>
      <c r="C27" s="63"/>
      <c r="D27" s="61" t="s">
        <v>127</v>
      </c>
      <c r="E27" s="63"/>
      <c r="F27" s="63"/>
      <c r="G27" s="63"/>
      <c r="H27" s="63"/>
      <c r="I27" s="54"/>
    </row>
    <row r="28" ht="15" customHeight="1" spans="1:9">
      <c r="A28" s="39"/>
      <c r="B28" s="61" t="s">
        <v>113</v>
      </c>
      <c r="C28" s="63"/>
      <c r="D28" s="61" t="s">
        <v>128</v>
      </c>
      <c r="E28" s="63"/>
      <c r="F28" s="63"/>
      <c r="G28" s="63"/>
      <c r="H28" s="63"/>
      <c r="I28" s="54"/>
    </row>
    <row r="29" ht="15" customHeight="1" spans="1:9">
      <c r="A29" s="39"/>
      <c r="B29" s="61" t="s">
        <v>113</v>
      </c>
      <c r="C29" s="63"/>
      <c r="D29" s="61" t="s">
        <v>129</v>
      </c>
      <c r="E29" s="63"/>
      <c r="F29" s="63"/>
      <c r="G29" s="63"/>
      <c r="H29" s="63"/>
      <c r="I29" s="54"/>
    </row>
    <row r="30" ht="15" customHeight="1" spans="1:9">
      <c r="A30" s="39"/>
      <c r="B30" s="61" t="s">
        <v>113</v>
      </c>
      <c r="C30" s="63"/>
      <c r="D30" s="61" t="s">
        <v>130</v>
      </c>
      <c r="E30" s="63"/>
      <c r="F30" s="63"/>
      <c r="G30" s="63"/>
      <c r="H30" s="63"/>
      <c r="I30" s="54"/>
    </row>
    <row r="31" ht="15" customHeight="1" spans="1:9">
      <c r="A31" s="39"/>
      <c r="B31" s="61" t="s">
        <v>113</v>
      </c>
      <c r="C31" s="63"/>
      <c r="D31" s="61" t="s">
        <v>131</v>
      </c>
      <c r="E31" s="63"/>
      <c r="F31" s="63"/>
      <c r="G31" s="63"/>
      <c r="H31" s="63"/>
      <c r="I31" s="54"/>
    </row>
    <row r="32" ht="15" customHeight="1" spans="1:9">
      <c r="A32" s="39"/>
      <c r="B32" s="61" t="s">
        <v>113</v>
      </c>
      <c r="C32" s="63"/>
      <c r="D32" s="61" t="s">
        <v>132</v>
      </c>
      <c r="E32" s="63"/>
      <c r="F32" s="63"/>
      <c r="G32" s="63"/>
      <c r="H32" s="63"/>
      <c r="I32" s="54"/>
    </row>
    <row r="33" ht="15" customHeight="1" spans="1:9">
      <c r="A33" s="39"/>
      <c r="B33" s="61" t="s">
        <v>113</v>
      </c>
      <c r="C33" s="63"/>
      <c r="D33" s="61" t="s">
        <v>133</v>
      </c>
      <c r="E33" s="63"/>
      <c r="F33" s="63"/>
      <c r="G33" s="63"/>
      <c r="H33" s="63"/>
      <c r="I33" s="54"/>
    </row>
    <row r="34" ht="9.75" customHeight="1" spans="1:9">
      <c r="A34" s="112"/>
      <c r="B34" s="112"/>
      <c r="C34" s="112"/>
      <c r="D34" s="45"/>
      <c r="E34" s="112"/>
      <c r="F34" s="112"/>
      <c r="G34" s="112"/>
      <c r="H34" s="112"/>
      <c r="I34" s="11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2"/>
  <sheetViews>
    <sheetView workbookViewId="0">
      <pane ySplit="6" topLeftCell="A7" activePane="bottomLeft" state="frozen"/>
      <selection/>
      <selection pane="bottomLeft" activeCell="H33" sqref="H33"/>
    </sheetView>
  </sheetViews>
  <sheetFormatPr defaultColWidth="10" defaultRowHeight="13.5"/>
  <cols>
    <col min="1" max="1" width="1.53333333333333" style="88" customWidth="1"/>
    <col min="2" max="2" width="11.125" style="88" customWidth="1"/>
    <col min="3" max="3" width="14.375" style="88" customWidth="1"/>
    <col min="4" max="4" width="40.125" style="89" customWidth="1"/>
    <col min="5" max="10" width="11.625" style="88" customWidth="1"/>
    <col min="11" max="38" width="5.75" style="88" customWidth="1"/>
    <col min="39" max="39" width="1.53333333333333" style="88" customWidth="1"/>
    <col min="40" max="41" width="9.76666666666667" style="88" customWidth="1"/>
    <col min="42" max="16384" width="10" style="88"/>
  </cols>
  <sheetData>
    <row r="1" ht="25" customHeight="1" spans="1:39">
      <c r="A1" s="90"/>
      <c r="B1" s="91" t="s">
        <v>134</v>
      </c>
      <c r="C1" s="91"/>
      <c r="D1" s="92"/>
      <c r="E1" s="90"/>
      <c r="F1" s="90"/>
      <c r="G1" s="93"/>
      <c r="H1" s="97"/>
      <c r="I1" s="97"/>
      <c r="J1" s="93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100"/>
      <c r="AM1" s="97"/>
    </row>
    <row r="2" ht="22.8" customHeight="1" spans="1:39">
      <c r="A2" s="93"/>
      <c r="B2" s="94" t="s">
        <v>135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7"/>
    </row>
    <row r="3" ht="19.55" customHeight="1" spans="1:39">
      <c r="A3" s="93"/>
      <c r="B3" s="95" t="s">
        <v>4</v>
      </c>
      <c r="C3" s="90"/>
      <c r="D3" s="92"/>
      <c r="F3" s="93"/>
      <c r="G3" s="98"/>
      <c r="H3" s="97"/>
      <c r="I3" s="97"/>
      <c r="J3" s="93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8" t="s">
        <v>5</v>
      </c>
      <c r="AK3" s="98"/>
      <c r="AL3" s="98"/>
      <c r="AM3" s="97"/>
    </row>
    <row r="4" ht="24.4" customHeight="1" spans="1:39">
      <c r="A4" s="93"/>
      <c r="B4" s="59"/>
      <c r="C4" s="59"/>
      <c r="D4" s="59"/>
      <c r="E4" s="59" t="s">
        <v>136</v>
      </c>
      <c r="F4" s="59" t="s">
        <v>137</v>
      </c>
      <c r="G4" s="59"/>
      <c r="H4" s="59"/>
      <c r="I4" s="59"/>
      <c r="J4" s="59"/>
      <c r="K4" s="59"/>
      <c r="L4" s="59"/>
      <c r="M4" s="59"/>
      <c r="N4" s="59"/>
      <c r="O4" s="59"/>
      <c r="P4" s="59" t="s">
        <v>138</v>
      </c>
      <c r="Q4" s="59"/>
      <c r="R4" s="59"/>
      <c r="S4" s="59"/>
      <c r="T4" s="59"/>
      <c r="U4" s="59"/>
      <c r="V4" s="59"/>
      <c r="W4" s="59"/>
      <c r="X4" s="59"/>
      <c r="Y4" s="59"/>
      <c r="Z4" s="59" t="s">
        <v>139</v>
      </c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97"/>
    </row>
    <row r="5" ht="30" customHeight="1" spans="1:39">
      <c r="A5" s="93"/>
      <c r="B5" s="59" t="s">
        <v>75</v>
      </c>
      <c r="C5" s="59"/>
      <c r="D5" s="59" t="s">
        <v>76</v>
      </c>
      <c r="E5" s="59"/>
      <c r="F5" s="59" t="s">
        <v>58</v>
      </c>
      <c r="G5" s="59" t="s">
        <v>140</v>
      </c>
      <c r="H5" s="59"/>
      <c r="I5" s="59"/>
      <c r="J5" s="59" t="s">
        <v>141</v>
      </c>
      <c r="K5" s="59"/>
      <c r="L5" s="59"/>
      <c r="M5" s="59" t="s">
        <v>142</v>
      </c>
      <c r="N5" s="59"/>
      <c r="O5" s="59"/>
      <c r="P5" s="59" t="s">
        <v>58</v>
      </c>
      <c r="Q5" s="59" t="s">
        <v>140</v>
      </c>
      <c r="R5" s="59"/>
      <c r="S5" s="59"/>
      <c r="T5" s="59" t="s">
        <v>141</v>
      </c>
      <c r="U5" s="59"/>
      <c r="V5" s="59"/>
      <c r="W5" s="59" t="s">
        <v>142</v>
      </c>
      <c r="X5" s="59"/>
      <c r="Y5" s="59"/>
      <c r="Z5" s="59" t="s">
        <v>58</v>
      </c>
      <c r="AA5" s="59" t="s">
        <v>140</v>
      </c>
      <c r="AB5" s="59"/>
      <c r="AC5" s="59"/>
      <c r="AD5" s="59" t="s">
        <v>141</v>
      </c>
      <c r="AE5" s="59"/>
      <c r="AF5" s="59"/>
      <c r="AG5" s="59" t="s">
        <v>142</v>
      </c>
      <c r="AH5" s="59"/>
      <c r="AI5" s="59"/>
      <c r="AJ5" s="59" t="s">
        <v>143</v>
      </c>
      <c r="AK5" s="59"/>
      <c r="AL5" s="59"/>
      <c r="AM5" s="97"/>
    </row>
    <row r="6" ht="30" customHeight="1" spans="1:39">
      <c r="A6" s="96"/>
      <c r="B6" s="59" t="s">
        <v>77</v>
      </c>
      <c r="C6" s="59" t="s">
        <v>78</v>
      </c>
      <c r="D6" s="59"/>
      <c r="E6" s="59"/>
      <c r="F6" s="59"/>
      <c r="G6" s="59" t="s">
        <v>144</v>
      </c>
      <c r="H6" s="59" t="s">
        <v>71</v>
      </c>
      <c r="I6" s="59" t="s">
        <v>72</v>
      </c>
      <c r="J6" s="59" t="s">
        <v>144</v>
      </c>
      <c r="K6" s="59" t="s">
        <v>71</v>
      </c>
      <c r="L6" s="59" t="s">
        <v>72</v>
      </c>
      <c r="M6" s="59" t="s">
        <v>144</v>
      </c>
      <c r="N6" s="59" t="s">
        <v>71</v>
      </c>
      <c r="O6" s="59" t="s">
        <v>72</v>
      </c>
      <c r="P6" s="59"/>
      <c r="Q6" s="59" t="s">
        <v>144</v>
      </c>
      <c r="R6" s="59" t="s">
        <v>71</v>
      </c>
      <c r="S6" s="59" t="s">
        <v>72</v>
      </c>
      <c r="T6" s="59" t="s">
        <v>144</v>
      </c>
      <c r="U6" s="59" t="s">
        <v>71</v>
      </c>
      <c r="V6" s="59" t="s">
        <v>72</v>
      </c>
      <c r="W6" s="59" t="s">
        <v>144</v>
      </c>
      <c r="X6" s="59" t="s">
        <v>71</v>
      </c>
      <c r="Y6" s="59" t="s">
        <v>72</v>
      </c>
      <c r="Z6" s="59"/>
      <c r="AA6" s="59" t="s">
        <v>144</v>
      </c>
      <c r="AB6" s="59" t="s">
        <v>71</v>
      </c>
      <c r="AC6" s="59" t="s">
        <v>72</v>
      </c>
      <c r="AD6" s="59" t="s">
        <v>144</v>
      </c>
      <c r="AE6" s="59" t="s">
        <v>71</v>
      </c>
      <c r="AF6" s="59" t="s">
        <v>72</v>
      </c>
      <c r="AG6" s="59" t="s">
        <v>144</v>
      </c>
      <c r="AH6" s="59" t="s">
        <v>71</v>
      </c>
      <c r="AI6" s="59" t="s">
        <v>72</v>
      </c>
      <c r="AJ6" s="59" t="s">
        <v>144</v>
      </c>
      <c r="AK6" s="59" t="s">
        <v>71</v>
      </c>
      <c r="AL6" s="59" t="s">
        <v>72</v>
      </c>
      <c r="AM6" s="97"/>
    </row>
    <row r="7" ht="27" customHeight="1" spans="1:39">
      <c r="A7" s="93"/>
      <c r="B7" s="59"/>
      <c r="C7" s="59"/>
      <c r="D7" s="59" t="s">
        <v>80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7"/>
    </row>
    <row r="8" ht="27" customHeight="1" spans="1:39">
      <c r="A8" s="93"/>
      <c r="B8" s="59"/>
      <c r="C8" s="59"/>
      <c r="D8" s="59"/>
      <c r="E8" s="99">
        <v>2220.63</v>
      </c>
      <c r="F8" s="99">
        <v>2220.63</v>
      </c>
      <c r="G8" s="99">
        <v>2220.63</v>
      </c>
      <c r="H8" s="99">
        <v>415.63</v>
      </c>
      <c r="I8" s="99">
        <v>1805</v>
      </c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7"/>
    </row>
    <row r="9" ht="30" customHeight="1" spans="1:39">
      <c r="A9" s="96"/>
      <c r="B9" s="75" t="s">
        <v>22</v>
      </c>
      <c r="C9" s="75" t="s">
        <v>22</v>
      </c>
      <c r="D9" s="75" t="s">
        <v>145</v>
      </c>
      <c r="E9" s="81">
        <v>348.92</v>
      </c>
      <c r="F9" s="81">
        <v>348.92</v>
      </c>
      <c r="G9" s="81">
        <v>348.92</v>
      </c>
      <c r="H9" s="81">
        <v>348.92</v>
      </c>
      <c r="I9" s="81"/>
      <c r="J9" s="81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97"/>
    </row>
    <row r="10" ht="30" customHeight="1" spans="1:39">
      <c r="A10" s="96"/>
      <c r="B10" s="75" t="s">
        <v>146</v>
      </c>
      <c r="C10" s="75" t="s">
        <v>147</v>
      </c>
      <c r="D10" s="75" t="s">
        <v>148</v>
      </c>
      <c r="E10" s="81">
        <v>101.91</v>
      </c>
      <c r="F10" s="81">
        <v>101.91</v>
      </c>
      <c r="G10" s="81">
        <v>101.91</v>
      </c>
      <c r="H10" s="81">
        <v>101.91</v>
      </c>
      <c r="I10" s="81"/>
      <c r="J10" s="81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97"/>
    </row>
    <row r="11" ht="30" customHeight="1" spans="1:39">
      <c r="A11" s="96"/>
      <c r="B11" s="75" t="s">
        <v>146</v>
      </c>
      <c r="C11" s="75" t="s">
        <v>147</v>
      </c>
      <c r="D11" s="75" t="s">
        <v>149</v>
      </c>
      <c r="E11" s="81">
        <v>1.3</v>
      </c>
      <c r="F11" s="81">
        <v>1.3</v>
      </c>
      <c r="G11" s="81">
        <v>1.3</v>
      </c>
      <c r="H11" s="81">
        <v>1.3</v>
      </c>
      <c r="I11" s="81"/>
      <c r="J11" s="81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97"/>
    </row>
    <row r="12" ht="30" customHeight="1" spans="1:39">
      <c r="A12" s="96"/>
      <c r="B12" s="75" t="s">
        <v>146</v>
      </c>
      <c r="C12" s="75" t="s">
        <v>150</v>
      </c>
      <c r="D12" s="75" t="s">
        <v>151</v>
      </c>
      <c r="E12" s="81">
        <v>2.39</v>
      </c>
      <c r="F12" s="81">
        <v>2.39</v>
      </c>
      <c r="G12" s="81">
        <v>2.39</v>
      </c>
      <c r="H12" s="81">
        <v>2.39</v>
      </c>
      <c r="I12" s="81"/>
      <c r="J12" s="81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97"/>
    </row>
    <row r="13" ht="30" customHeight="1" spans="1:39">
      <c r="A13" s="96"/>
      <c r="B13" s="75" t="s">
        <v>146</v>
      </c>
      <c r="C13" s="75" t="s">
        <v>152</v>
      </c>
      <c r="D13" s="75" t="s">
        <v>153</v>
      </c>
      <c r="E13" s="81">
        <v>19.2</v>
      </c>
      <c r="F13" s="81">
        <v>19.2</v>
      </c>
      <c r="G13" s="81">
        <v>19.2</v>
      </c>
      <c r="H13" s="81">
        <v>19.2</v>
      </c>
      <c r="I13" s="81"/>
      <c r="J13" s="81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97"/>
    </row>
    <row r="14" ht="30" customHeight="1" spans="1:39">
      <c r="A14" s="96"/>
      <c r="B14" s="75" t="s">
        <v>146</v>
      </c>
      <c r="C14" s="75" t="s">
        <v>152</v>
      </c>
      <c r="D14" s="75" t="s">
        <v>154</v>
      </c>
      <c r="E14" s="81">
        <v>73.88</v>
      </c>
      <c r="F14" s="81">
        <v>73.88</v>
      </c>
      <c r="G14" s="81">
        <v>73.88</v>
      </c>
      <c r="H14" s="81">
        <v>73.88</v>
      </c>
      <c r="I14" s="81"/>
      <c r="J14" s="81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97"/>
    </row>
    <row r="15" ht="30" customHeight="1" spans="1:39">
      <c r="A15" s="96"/>
      <c r="B15" s="75" t="s">
        <v>146</v>
      </c>
      <c r="C15" s="75" t="s">
        <v>155</v>
      </c>
      <c r="D15" s="75" t="s">
        <v>156</v>
      </c>
      <c r="E15" s="81">
        <v>64.37</v>
      </c>
      <c r="F15" s="81">
        <v>64.37</v>
      </c>
      <c r="G15" s="81">
        <v>64.37</v>
      </c>
      <c r="H15" s="81">
        <v>64.37</v>
      </c>
      <c r="I15" s="81"/>
      <c r="J15" s="81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97"/>
    </row>
    <row r="16" ht="30" customHeight="1" spans="1:39">
      <c r="A16" s="96"/>
      <c r="B16" s="75" t="s">
        <v>146</v>
      </c>
      <c r="C16" s="75" t="s">
        <v>157</v>
      </c>
      <c r="D16" s="75" t="s">
        <v>158</v>
      </c>
      <c r="E16" s="81">
        <v>38.8</v>
      </c>
      <c r="F16" s="81">
        <v>38.8</v>
      </c>
      <c r="G16" s="81">
        <v>38.8</v>
      </c>
      <c r="H16" s="81">
        <v>38.8</v>
      </c>
      <c r="I16" s="81"/>
      <c r="J16" s="81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97"/>
    </row>
    <row r="17" ht="30" customHeight="1" spans="1:39">
      <c r="A17" s="96"/>
      <c r="B17" s="75" t="s">
        <v>146</v>
      </c>
      <c r="C17" s="75" t="s">
        <v>159</v>
      </c>
      <c r="D17" s="75" t="s">
        <v>160</v>
      </c>
      <c r="E17" s="81">
        <v>12.65</v>
      </c>
      <c r="F17" s="81">
        <v>12.65</v>
      </c>
      <c r="G17" s="81">
        <v>12.65</v>
      </c>
      <c r="H17" s="81">
        <v>12.65</v>
      </c>
      <c r="I17" s="81"/>
      <c r="J17" s="81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97"/>
    </row>
    <row r="18" ht="30" customHeight="1" spans="1:39">
      <c r="A18" s="96"/>
      <c r="B18" s="75" t="s">
        <v>146</v>
      </c>
      <c r="C18" s="75" t="s">
        <v>161</v>
      </c>
      <c r="D18" s="75" t="s">
        <v>162</v>
      </c>
      <c r="E18" s="81">
        <v>1.01</v>
      </c>
      <c r="F18" s="81">
        <v>1.01</v>
      </c>
      <c r="G18" s="81">
        <v>1.01</v>
      </c>
      <c r="H18" s="81">
        <v>1.01</v>
      </c>
      <c r="I18" s="81"/>
      <c r="J18" s="81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97"/>
    </row>
    <row r="19" ht="30" customHeight="1" spans="1:39">
      <c r="A19" s="96"/>
      <c r="B19" s="75" t="s">
        <v>146</v>
      </c>
      <c r="C19" s="75" t="s">
        <v>161</v>
      </c>
      <c r="D19" s="75" t="s">
        <v>163</v>
      </c>
      <c r="E19" s="81">
        <v>0.27</v>
      </c>
      <c r="F19" s="81">
        <v>0.27</v>
      </c>
      <c r="G19" s="81">
        <v>0.27</v>
      </c>
      <c r="H19" s="81">
        <v>0.27</v>
      </c>
      <c r="I19" s="81"/>
      <c r="J19" s="81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97"/>
    </row>
    <row r="20" ht="30" customHeight="1" spans="1:39">
      <c r="A20" s="96"/>
      <c r="B20" s="75" t="s">
        <v>146</v>
      </c>
      <c r="C20" s="75" t="s">
        <v>164</v>
      </c>
      <c r="D20" s="75" t="s">
        <v>165</v>
      </c>
      <c r="E20" s="81">
        <v>33.14</v>
      </c>
      <c r="F20" s="81">
        <v>33.14</v>
      </c>
      <c r="G20" s="81">
        <v>33.14</v>
      </c>
      <c r="H20" s="81">
        <v>33.14</v>
      </c>
      <c r="I20" s="81"/>
      <c r="J20" s="81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97"/>
    </row>
    <row r="21" ht="30" customHeight="1" spans="1:39">
      <c r="A21" s="96"/>
      <c r="B21" s="75" t="s">
        <v>22</v>
      </c>
      <c r="C21" s="75" t="s">
        <v>22</v>
      </c>
      <c r="D21" s="75" t="s">
        <v>166</v>
      </c>
      <c r="E21" s="81">
        <v>1843.99</v>
      </c>
      <c r="F21" s="81">
        <v>1843.99</v>
      </c>
      <c r="G21" s="81">
        <v>1843.99</v>
      </c>
      <c r="H21" s="81">
        <v>38.99</v>
      </c>
      <c r="I21" s="81">
        <v>1805</v>
      </c>
      <c r="J21" s="81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97"/>
    </row>
    <row r="22" ht="30" customHeight="1" spans="1:39">
      <c r="A22" s="96"/>
      <c r="B22" s="75" t="s">
        <v>167</v>
      </c>
      <c r="C22" s="75" t="s">
        <v>147</v>
      </c>
      <c r="D22" s="75" t="s">
        <v>168</v>
      </c>
      <c r="E22" s="81">
        <v>8.67</v>
      </c>
      <c r="F22" s="81">
        <v>8.67</v>
      </c>
      <c r="G22" s="81">
        <v>8.67</v>
      </c>
      <c r="H22" s="81">
        <v>8.67</v>
      </c>
      <c r="I22" s="81"/>
      <c r="J22" s="81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97"/>
    </row>
    <row r="23" ht="27" customHeight="1" spans="2:10">
      <c r="B23" s="75" t="s">
        <v>167</v>
      </c>
      <c r="C23" s="75" t="s">
        <v>150</v>
      </c>
      <c r="D23" s="75" t="s">
        <v>169</v>
      </c>
      <c r="E23" s="81">
        <v>0.3</v>
      </c>
      <c r="F23" s="81">
        <v>0.3</v>
      </c>
      <c r="G23" s="81">
        <v>0.3</v>
      </c>
      <c r="H23" s="81">
        <v>0.3</v>
      </c>
      <c r="I23" s="81"/>
      <c r="J23" s="81"/>
    </row>
    <row r="24" ht="27" customHeight="1" spans="2:10">
      <c r="B24" s="75" t="s">
        <v>167</v>
      </c>
      <c r="C24" s="75" t="s">
        <v>152</v>
      </c>
      <c r="D24" s="75" t="s">
        <v>170</v>
      </c>
      <c r="E24" s="81">
        <v>2.6</v>
      </c>
      <c r="F24" s="81">
        <v>2.6</v>
      </c>
      <c r="G24" s="81">
        <v>2.6</v>
      </c>
      <c r="H24" s="81">
        <v>2.6</v>
      </c>
      <c r="I24" s="81"/>
      <c r="J24" s="81"/>
    </row>
    <row r="25" ht="27" customHeight="1" spans="2:10">
      <c r="B25" s="75" t="s">
        <v>167</v>
      </c>
      <c r="C25" s="75" t="s">
        <v>171</v>
      </c>
      <c r="D25" s="75" t="s">
        <v>172</v>
      </c>
      <c r="E25" s="81">
        <v>0.7</v>
      </c>
      <c r="F25" s="81">
        <v>0.7</v>
      </c>
      <c r="G25" s="81">
        <v>0.7</v>
      </c>
      <c r="H25" s="81">
        <v>0.7</v>
      </c>
      <c r="I25" s="81"/>
      <c r="J25" s="81"/>
    </row>
    <row r="26" ht="27" customHeight="1" spans="2:10">
      <c r="B26" s="75" t="s">
        <v>167</v>
      </c>
      <c r="C26" s="75" t="s">
        <v>173</v>
      </c>
      <c r="D26" s="75" t="s">
        <v>174</v>
      </c>
      <c r="E26" s="81">
        <v>1450</v>
      </c>
      <c r="F26" s="81">
        <v>1450</v>
      </c>
      <c r="G26" s="81">
        <v>1450</v>
      </c>
      <c r="H26" s="81"/>
      <c r="I26" s="81">
        <v>1450</v>
      </c>
      <c r="J26" s="81"/>
    </row>
    <row r="27" ht="27" customHeight="1" spans="2:10">
      <c r="B27" s="75" t="s">
        <v>167</v>
      </c>
      <c r="C27" s="75" t="s">
        <v>155</v>
      </c>
      <c r="D27" s="75" t="s">
        <v>175</v>
      </c>
      <c r="E27" s="81">
        <v>1.2</v>
      </c>
      <c r="F27" s="81">
        <v>1.2</v>
      </c>
      <c r="G27" s="81">
        <v>1.2</v>
      </c>
      <c r="H27" s="81">
        <v>1.2</v>
      </c>
      <c r="I27" s="81"/>
      <c r="J27" s="81"/>
    </row>
    <row r="28" ht="27" customHeight="1" spans="2:10">
      <c r="B28" s="75" t="s">
        <v>167</v>
      </c>
      <c r="C28" s="75" t="s">
        <v>176</v>
      </c>
      <c r="D28" s="75" t="s">
        <v>177</v>
      </c>
      <c r="E28" s="81">
        <v>5.4</v>
      </c>
      <c r="F28" s="81">
        <v>5.4</v>
      </c>
      <c r="G28" s="81">
        <v>5.4</v>
      </c>
      <c r="H28" s="81">
        <v>5.4</v>
      </c>
      <c r="I28" s="81"/>
      <c r="J28" s="81"/>
    </row>
    <row r="29" ht="27" customHeight="1" spans="2:10">
      <c r="B29" s="75" t="s">
        <v>167</v>
      </c>
      <c r="C29" s="75" t="s">
        <v>178</v>
      </c>
      <c r="D29" s="75" t="s">
        <v>179</v>
      </c>
      <c r="E29" s="81">
        <v>4</v>
      </c>
      <c r="F29" s="81">
        <v>4</v>
      </c>
      <c r="G29" s="81">
        <v>4</v>
      </c>
      <c r="H29" s="81">
        <v>4</v>
      </c>
      <c r="I29" s="81"/>
      <c r="J29" s="81"/>
    </row>
    <row r="30" ht="27" customHeight="1" spans="2:10">
      <c r="B30" s="75" t="s">
        <v>167</v>
      </c>
      <c r="C30" s="75" t="s">
        <v>164</v>
      </c>
      <c r="D30" s="75" t="s">
        <v>180</v>
      </c>
      <c r="E30" s="81">
        <v>250</v>
      </c>
      <c r="F30" s="81">
        <v>250</v>
      </c>
      <c r="G30" s="81">
        <v>250</v>
      </c>
      <c r="H30" s="81"/>
      <c r="I30" s="81">
        <v>250</v>
      </c>
      <c r="J30" s="81"/>
    </row>
    <row r="31" ht="27" customHeight="1" spans="2:10">
      <c r="B31" s="75" t="s">
        <v>167</v>
      </c>
      <c r="C31" s="75" t="s">
        <v>181</v>
      </c>
      <c r="D31" s="75" t="s">
        <v>182</v>
      </c>
      <c r="E31" s="81">
        <v>0.05</v>
      </c>
      <c r="F31" s="81">
        <v>0.05</v>
      </c>
      <c r="G31" s="81">
        <v>0.05</v>
      </c>
      <c r="H31" s="81">
        <v>0.05</v>
      </c>
      <c r="I31" s="81"/>
      <c r="J31" s="81"/>
    </row>
    <row r="32" ht="27" customHeight="1" spans="2:10">
      <c r="B32" s="75" t="s">
        <v>167</v>
      </c>
      <c r="C32" s="75" t="s">
        <v>183</v>
      </c>
      <c r="D32" s="75" t="s">
        <v>184</v>
      </c>
      <c r="E32" s="81">
        <v>0.48</v>
      </c>
      <c r="F32" s="81">
        <v>0.48</v>
      </c>
      <c r="G32" s="81">
        <v>0.48</v>
      </c>
      <c r="H32" s="81">
        <v>0.48</v>
      </c>
      <c r="I32" s="81"/>
      <c r="J32" s="81"/>
    </row>
    <row r="33" ht="27" customHeight="1" spans="2:10">
      <c r="B33" s="75" t="s">
        <v>167</v>
      </c>
      <c r="C33" s="75" t="s">
        <v>185</v>
      </c>
      <c r="D33" s="75" t="s">
        <v>186</v>
      </c>
      <c r="E33" s="81">
        <v>0.1</v>
      </c>
      <c r="F33" s="81">
        <v>0.1</v>
      </c>
      <c r="G33" s="81">
        <v>0.1</v>
      </c>
      <c r="H33" s="81">
        <v>0.1</v>
      </c>
      <c r="I33" s="81"/>
      <c r="J33" s="81"/>
    </row>
    <row r="34" ht="27" customHeight="1" spans="2:10">
      <c r="B34" s="75" t="s">
        <v>167</v>
      </c>
      <c r="C34" s="75" t="s">
        <v>187</v>
      </c>
      <c r="D34" s="75" t="s">
        <v>188</v>
      </c>
      <c r="E34" s="81">
        <v>105</v>
      </c>
      <c r="F34" s="81">
        <v>105</v>
      </c>
      <c r="G34" s="81">
        <v>105</v>
      </c>
      <c r="H34" s="81"/>
      <c r="I34" s="81">
        <v>105</v>
      </c>
      <c r="J34" s="81"/>
    </row>
    <row r="35" ht="27" customHeight="1" spans="2:10">
      <c r="B35" s="75" t="s">
        <v>167</v>
      </c>
      <c r="C35" s="75" t="s">
        <v>189</v>
      </c>
      <c r="D35" s="75" t="s">
        <v>190</v>
      </c>
      <c r="E35" s="81">
        <v>2.02</v>
      </c>
      <c r="F35" s="81">
        <v>2.02</v>
      </c>
      <c r="G35" s="81">
        <v>2.02</v>
      </c>
      <c r="H35" s="81">
        <v>2.02</v>
      </c>
      <c r="I35" s="81"/>
      <c r="J35" s="81"/>
    </row>
    <row r="36" ht="27" customHeight="1" spans="2:10">
      <c r="B36" s="75" t="s">
        <v>167</v>
      </c>
      <c r="C36" s="75" t="s">
        <v>191</v>
      </c>
      <c r="D36" s="75" t="s">
        <v>192</v>
      </c>
      <c r="E36" s="81">
        <v>3.13</v>
      </c>
      <c r="F36" s="81">
        <v>3.13</v>
      </c>
      <c r="G36" s="81">
        <v>3.13</v>
      </c>
      <c r="H36" s="81">
        <v>3.13</v>
      </c>
      <c r="I36" s="81"/>
      <c r="J36" s="81"/>
    </row>
    <row r="37" ht="27" customHeight="1" spans="2:10">
      <c r="B37" s="75" t="s">
        <v>167</v>
      </c>
      <c r="C37" s="75" t="s">
        <v>193</v>
      </c>
      <c r="D37" s="75" t="s">
        <v>194</v>
      </c>
      <c r="E37" s="81">
        <v>2.5</v>
      </c>
      <c r="F37" s="81">
        <v>2.5</v>
      </c>
      <c r="G37" s="81">
        <v>2.5</v>
      </c>
      <c r="H37" s="81">
        <v>2.5</v>
      </c>
      <c r="I37" s="81"/>
      <c r="J37" s="81"/>
    </row>
    <row r="38" ht="27" customHeight="1" spans="2:10">
      <c r="B38" s="75" t="s">
        <v>167</v>
      </c>
      <c r="C38" s="75" t="s">
        <v>195</v>
      </c>
      <c r="D38" s="75" t="s">
        <v>196</v>
      </c>
      <c r="E38" s="81">
        <v>2.8</v>
      </c>
      <c r="F38" s="81">
        <v>2.8</v>
      </c>
      <c r="G38" s="81">
        <v>2.8</v>
      </c>
      <c r="H38" s="81">
        <v>2.8</v>
      </c>
      <c r="I38" s="81"/>
      <c r="J38" s="81"/>
    </row>
    <row r="39" ht="27" customHeight="1" spans="2:10">
      <c r="B39" s="75" t="s">
        <v>167</v>
      </c>
      <c r="C39" s="75" t="s">
        <v>195</v>
      </c>
      <c r="D39" s="75" t="s">
        <v>197</v>
      </c>
      <c r="E39" s="81">
        <v>4.71</v>
      </c>
      <c r="F39" s="81">
        <v>4.71</v>
      </c>
      <c r="G39" s="81">
        <v>4.71</v>
      </c>
      <c r="H39" s="81">
        <v>4.71</v>
      </c>
      <c r="I39" s="81"/>
      <c r="J39" s="81"/>
    </row>
    <row r="40" ht="27" customHeight="1" spans="2:10">
      <c r="B40" s="75" t="s">
        <v>167</v>
      </c>
      <c r="C40" s="75" t="s">
        <v>195</v>
      </c>
      <c r="D40" s="75" t="s">
        <v>198</v>
      </c>
      <c r="E40" s="81">
        <v>0.33</v>
      </c>
      <c r="F40" s="81">
        <v>0.33</v>
      </c>
      <c r="G40" s="81">
        <v>0.33</v>
      </c>
      <c r="H40" s="81">
        <v>0.33</v>
      </c>
      <c r="I40" s="81"/>
      <c r="J40" s="81"/>
    </row>
    <row r="41" ht="27" customHeight="1" spans="2:10">
      <c r="B41" s="75" t="s">
        <v>22</v>
      </c>
      <c r="C41" s="75" t="s">
        <v>22</v>
      </c>
      <c r="D41" s="75" t="s">
        <v>199</v>
      </c>
      <c r="E41" s="81">
        <v>27.72</v>
      </c>
      <c r="F41" s="81">
        <v>27.72</v>
      </c>
      <c r="G41" s="81">
        <v>27.72</v>
      </c>
      <c r="H41" s="81">
        <v>27.72</v>
      </c>
      <c r="I41" s="81"/>
      <c r="J41" s="81"/>
    </row>
    <row r="42" ht="27" customHeight="1" spans="2:10">
      <c r="B42" s="75" t="s">
        <v>200</v>
      </c>
      <c r="C42" s="75" t="s">
        <v>171</v>
      </c>
      <c r="D42" s="75" t="s">
        <v>201</v>
      </c>
      <c r="E42" s="81">
        <v>27.72</v>
      </c>
      <c r="F42" s="81">
        <v>27.72</v>
      </c>
      <c r="G42" s="81">
        <v>27.72</v>
      </c>
      <c r="H42" s="81">
        <v>27.72</v>
      </c>
      <c r="I42" s="81"/>
      <c r="J42" s="81"/>
    </row>
  </sheetData>
  <sheetProtection formatCells="0" insertHyperlinks="0" autoFilter="0"/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34" customWidth="1"/>
    <col min="2" max="4" width="6.63333333333333" style="34" customWidth="1"/>
    <col min="5" max="5" width="45.1333333333333" style="34" customWidth="1"/>
    <col min="6" max="8" width="20.6333333333333" style="34" customWidth="1"/>
    <col min="9" max="9" width="1.53333333333333" style="34" customWidth="1"/>
    <col min="10" max="11" width="9.76666666666667" style="34" customWidth="1"/>
    <col min="12" max="16384" width="10" style="34"/>
  </cols>
  <sheetData>
    <row r="1" ht="25" customHeight="1" spans="1:9">
      <c r="A1" s="35"/>
      <c r="B1" s="2" t="s">
        <v>202</v>
      </c>
      <c r="C1" s="47"/>
      <c r="D1" s="47"/>
      <c r="E1" s="47"/>
      <c r="F1" s="47"/>
      <c r="G1" s="47"/>
      <c r="H1" s="47"/>
      <c r="I1" s="39"/>
    </row>
    <row r="2" ht="22.8" customHeight="1" spans="1:8">
      <c r="A2" s="35"/>
      <c r="B2" s="36" t="s">
        <v>203</v>
      </c>
      <c r="C2" s="36"/>
      <c r="D2" s="36"/>
      <c r="E2" s="36"/>
      <c r="F2" s="36"/>
      <c r="G2" s="36"/>
      <c r="H2" s="36"/>
    </row>
    <row r="3" ht="19.55" customHeight="1" spans="1:9">
      <c r="A3" s="37"/>
      <c r="B3" s="38" t="s">
        <v>4</v>
      </c>
      <c r="C3" s="38"/>
      <c r="D3" s="38"/>
      <c r="E3" s="38"/>
      <c r="F3" s="37"/>
      <c r="H3" s="66" t="s">
        <v>5</v>
      </c>
      <c r="I3" s="52"/>
    </row>
    <row r="4" ht="24.4" customHeight="1" spans="1:9">
      <c r="A4" s="42"/>
      <c r="B4" s="40" t="s">
        <v>8</v>
      </c>
      <c r="C4" s="40"/>
      <c r="D4" s="40"/>
      <c r="E4" s="40"/>
      <c r="F4" s="40" t="s">
        <v>58</v>
      </c>
      <c r="G4" s="59" t="s">
        <v>204</v>
      </c>
      <c r="H4" s="59" t="s">
        <v>139</v>
      </c>
      <c r="I4" s="54"/>
    </row>
    <row r="5" ht="24.4" customHeight="1" spans="1:9">
      <c r="A5" s="42"/>
      <c r="B5" s="40" t="s">
        <v>75</v>
      </c>
      <c r="C5" s="40"/>
      <c r="D5" s="40"/>
      <c r="E5" s="40" t="s">
        <v>76</v>
      </c>
      <c r="F5" s="40"/>
      <c r="G5" s="59"/>
      <c r="H5" s="59"/>
      <c r="I5" s="54"/>
    </row>
    <row r="6" ht="24.4" customHeight="1" spans="1:9">
      <c r="A6" s="41"/>
      <c r="B6" s="40" t="s">
        <v>77</v>
      </c>
      <c r="C6" s="40" t="s">
        <v>78</v>
      </c>
      <c r="D6" s="40" t="s">
        <v>79</v>
      </c>
      <c r="E6" s="40"/>
      <c r="F6" s="40"/>
      <c r="G6" s="59"/>
      <c r="H6" s="59"/>
      <c r="I6" s="54"/>
    </row>
    <row r="7" ht="27" customHeight="1" spans="1:9">
      <c r="A7" s="42"/>
      <c r="B7" s="40"/>
      <c r="C7" s="40"/>
      <c r="D7" s="40"/>
      <c r="E7" s="40" t="s">
        <v>80</v>
      </c>
      <c r="F7" s="49"/>
      <c r="G7" s="49"/>
      <c r="H7" s="49"/>
      <c r="I7" s="55"/>
    </row>
    <row r="8" ht="27" customHeight="1" spans="1:9">
      <c r="A8" s="42"/>
      <c r="B8" s="40"/>
      <c r="C8" s="40"/>
      <c r="D8" s="40"/>
      <c r="E8" s="40"/>
      <c r="F8" s="49">
        <f>SUM(F9:F12)</f>
        <v>2220.63</v>
      </c>
      <c r="G8" s="49">
        <f>F8</f>
        <v>2220.63</v>
      </c>
      <c r="H8" s="49"/>
      <c r="I8" s="55"/>
    </row>
    <row r="9" ht="27" customHeight="1" spans="1:9">
      <c r="A9" s="42"/>
      <c r="B9" s="86" t="s">
        <v>81</v>
      </c>
      <c r="C9" s="86" t="s">
        <v>82</v>
      </c>
      <c r="D9" s="86" t="s">
        <v>82</v>
      </c>
      <c r="E9" s="87" t="s">
        <v>83</v>
      </c>
      <c r="F9" s="81">
        <v>38.8</v>
      </c>
      <c r="G9" s="81">
        <v>38.8</v>
      </c>
      <c r="H9" s="49"/>
      <c r="I9" s="55"/>
    </row>
    <row r="10" ht="27" customHeight="1" spans="1:9">
      <c r="A10" s="42"/>
      <c r="B10" s="86" t="s">
        <v>84</v>
      </c>
      <c r="C10" s="86" t="s">
        <v>85</v>
      </c>
      <c r="D10" s="86" t="s">
        <v>86</v>
      </c>
      <c r="E10" s="87" t="s">
        <v>87</v>
      </c>
      <c r="F10" s="81">
        <v>12.65</v>
      </c>
      <c r="G10" s="81">
        <v>12.65</v>
      </c>
      <c r="H10" s="49"/>
      <c r="I10" s="55"/>
    </row>
    <row r="11" ht="27" customHeight="1" spans="1:9">
      <c r="A11" s="42"/>
      <c r="B11" s="86" t="s">
        <v>88</v>
      </c>
      <c r="C11" s="86" t="s">
        <v>89</v>
      </c>
      <c r="D11" s="86" t="s">
        <v>90</v>
      </c>
      <c r="E11" s="87" t="s">
        <v>91</v>
      </c>
      <c r="F11" s="81">
        <v>2136.04</v>
      </c>
      <c r="G11" s="81">
        <v>2136.04</v>
      </c>
      <c r="H11" s="49"/>
      <c r="I11" s="55"/>
    </row>
    <row r="12" ht="27" customHeight="1" spans="1:9">
      <c r="A12" s="42"/>
      <c r="B12" s="86" t="s">
        <v>92</v>
      </c>
      <c r="C12" s="86" t="s">
        <v>86</v>
      </c>
      <c r="D12" s="86" t="s">
        <v>93</v>
      </c>
      <c r="E12" s="87" t="s">
        <v>94</v>
      </c>
      <c r="F12" s="81">
        <v>33.14</v>
      </c>
      <c r="G12" s="81">
        <v>33.14</v>
      </c>
      <c r="H12" s="49"/>
      <c r="I12" s="55"/>
    </row>
    <row r="13" ht="27" customHeight="1" spans="1:9">
      <c r="A13" s="42"/>
      <c r="B13" s="40"/>
      <c r="C13" s="40"/>
      <c r="D13" s="40"/>
      <c r="E13" s="40"/>
      <c r="F13" s="49"/>
      <c r="G13" s="49"/>
      <c r="H13" s="49"/>
      <c r="I13" s="55"/>
    </row>
    <row r="14" ht="27" customHeight="1" spans="1:9">
      <c r="A14" s="42"/>
      <c r="B14" s="40"/>
      <c r="C14" s="40"/>
      <c r="D14" s="40"/>
      <c r="E14" s="40"/>
      <c r="F14" s="49"/>
      <c r="G14" s="49"/>
      <c r="H14" s="49"/>
      <c r="I14" s="55"/>
    </row>
    <row r="15" ht="27" customHeight="1" spans="1:9">
      <c r="A15" s="42"/>
      <c r="B15" s="40"/>
      <c r="C15" s="40"/>
      <c r="D15" s="40"/>
      <c r="E15" s="40"/>
      <c r="F15" s="49"/>
      <c r="G15" s="49"/>
      <c r="H15" s="49"/>
      <c r="I15" s="55"/>
    </row>
    <row r="16" ht="27" customHeight="1" spans="1:9">
      <c r="A16" s="42"/>
      <c r="B16" s="40"/>
      <c r="C16" s="40"/>
      <c r="D16" s="40"/>
      <c r="E16" s="40"/>
      <c r="F16" s="49"/>
      <c r="G16" s="49"/>
      <c r="H16" s="49"/>
      <c r="I16" s="5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pane ySplit="6" topLeftCell="A19" activePane="bottomLeft" state="frozen"/>
      <selection/>
      <selection pane="bottomLeft" activeCell="A35" sqref="$A35:$XFD35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68"/>
      <c r="B1" s="2" t="s">
        <v>205</v>
      </c>
      <c r="C1" s="2"/>
      <c r="D1" s="69"/>
      <c r="E1" s="70"/>
      <c r="F1" s="70"/>
      <c r="G1" s="76"/>
      <c r="H1" s="77"/>
    </row>
    <row r="2" ht="22.8" customHeight="1" spans="1:8">
      <c r="A2" s="70"/>
      <c r="B2" s="71" t="s">
        <v>206</v>
      </c>
      <c r="C2" s="71"/>
      <c r="D2" s="71"/>
      <c r="E2" s="71"/>
      <c r="F2" s="71"/>
      <c r="G2" s="71"/>
      <c r="H2" s="77"/>
    </row>
    <row r="3" ht="19.55" customHeight="1" spans="1:8">
      <c r="A3" s="72"/>
      <c r="B3" s="73" t="s">
        <v>4</v>
      </c>
      <c r="C3" s="73"/>
      <c r="D3" s="73"/>
      <c r="F3" s="72"/>
      <c r="G3" s="78" t="s">
        <v>5</v>
      </c>
      <c r="H3" s="77"/>
    </row>
    <row r="4" ht="24.4" customHeight="1" spans="1:8">
      <c r="A4" s="74"/>
      <c r="B4" s="40" t="s">
        <v>8</v>
      </c>
      <c r="C4" s="40"/>
      <c r="D4" s="40"/>
      <c r="E4" s="40" t="s">
        <v>71</v>
      </c>
      <c r="F4" s="40"/>
      <c r="G4" s="40"/>
      <c r="H4" s="77"/>
    </row>
    <row r="5" ht="24.4" customHeight="1" spans="1:8">
      <c r="A5" s="74"/>
      <c r="B5" s="40" t="s">
        <v>75</v>
      </c>
      <c r="C5" s="40"/>
      <c r="D5" s="40" t="s">
        <v>76</v>
      </c>
      <c r="E5" s="40" t="s">
        <v>58</v>
      </c>
      <c r="F5" s="40" t="s">
        <v>207</v>
      </c>
      <c r="G5" s="40" t="s">
        <v>208</v>
      </c>
      <c r="H5" s="77"/>
    </row>
    <row r="6" ht="24.4" customHeight="1" spans="1:8">
      <c r="A6" s="74"/>
      <c r="B6" s="40" t="s">
        <v>77</v>
      </c>
      <c r="C6" s="40" t="s">
        <v>78</v>
      </c>
      <c r="D6" s="40"/>
      <c r="E6" s="40"/>
      <c r="F6" s="40"/>
      <c r="G6" s="40"/>
      <c r="H6" s="77"/>
    </row>
    <row r="7" ht="27" customHeight="1" spans="1:8">
      <c r="A7" s="74"/>
      <c r="B7" s="40"/>
      <c r="C7" s="40"/>
      <c r="D7" s="40" t="s">
        <v>80</v>
      </c>
      <c r="E7" s="49">
        <f>E8+E23</f>
        <v>415.63</v>
      </c>
      <c r="F7" s="49">
        <f>F8</f>
        <v>376.64</v>
      </c>
      <c r="G7" s="49">
        <f>G8</f>
        <v>38.99</v>
      </c>
      <c r="H7" s="77"/>
    </row>
    <row r="8" ht="24.4" customHeight="1" spans="1:8">
      <c r="A8" s="74"/>
      <c r="B8" s="40"/>
      <c r="C8" s="40"/>
      <c r="D8" s="40"/>
      <c r="E8" s="79">
        <f>F8</f>
        <v>376.64</v>
      </c>
      <c r="F8" s="79">
        <f>F9+F21</f>
        <v>376.64</v>
      </c>
      <c r="G8" s="79">
        <f>G23</f>
        <v>38.99</v>
      </c>
      <c r="H8" s="77"/>
    </row>
    <row r="9" ht="24.4" customHeight="1" spans="1:8">
      <c r="A9" s="74"/>
      <c r="B9" s="75" t="s">
        <v>22</v>
      </c>
      <c r="C9" s="75" t="s">
        <v>22</v>
      </c>
      <c r="D9" s="75" t="s">
        <v>145</v>
      </c>
      <c r="E9" s="80">
        <v>348.92</v>
      </c>
      <c r="F9" s="80">
        <v>348.92</v>
      </c>
      <c r="G9" s="81"/>
      <c r="H9" s="77"/>
    </row>
    <row r="10" ht="24.4" customHeight="1" spans="1:8">
      <c r="A10" s="74"/>
      <c r="B10" s="75" t="s">
        <v>146</v>
      </c>
      <c r="C10" s="75" t="s">
        <v>147</v>
      </c>
      <c r="D10" s="75" t="s">
        <v>148</v>
      </c>
      <c r="E10" s="81">
        <v>101.91</v>
      </c>
      <c r="F10" s="81">
        <v>101.91</v>
      </c>
      <c r="G10" s="81"/>
      <c r="H10" s="77"/>
    </row>
    <row r="11" ht="24.4" customHeight="1" spans="1:8">
      <c r="A11" s="74"/>
      <c r="B11" s="75" t="s">
        <v>146</v>
      </c>
      <c r="C11" s="75" t="s">
        <v>147</v>
      </c>
      <c r="D11" s="75" t="s">
        <v>149</v>
      </c>
      <c r="E11" s="81">
        <v>1.3</v>
      </c>
      <c r="F11" s="81">
        <v>1.3</v>
      </c>
      <c r="G11" s="81"/>
      <c r="H11" s="77"/>
    </row>
    <row r="12" ht="24.4" customHeight="1" spans="1:8">
      <c r="A12" s="74"/>
      <c r="B12" s="75" t="s">
        <v>146</v>
      </c>
      <c r="C12" s="75" t="s">
        <v>150</v>
      </c>
      <c r="D12" s="75" t="s">
        <v>151</v>
      </c>
      <c r="E12" s="81">
        <v>2.39</v>
      </c>
      <c r="F12" s="81">
        <v>2.39</v>
      </c>
      <c r="G12" s="81"/>
      <c r="H12" s="77"/>
    </row>
    <row r="13" ht="24.4" customHeight="1" spans="1:8">
      <c r="A13" s="74"/>
      <c r="B13" s="75" t="s">
        <v>146</v>
      </c>
      <c r="C13" s="75" t="s">
        <v>152</v>
      </c>
      <c r="D13" s="75" t="s">
        <v>153</v>
      </c>
      <c r="E13" s="81">
        <v>19.2</v>
      </c>
      <c r="F13" s="81">
        <v>19.2</v>
      </c>
      <c r="G13" s="81"/>
      <c r="H13" s="77"/>
    </row>
    <row r="14" ht="27" customHeight="1" spans="2:7">
      <c r="B14" s="75" t="s">
        <v>146</v>
      </c>
      <c r="C14" s="75" t="s">
        <v>152</v>
      </c>
      <c r="D14" s="75" t="s">
        <v>154</v>
      </c>
      <c r="E14" s="81">
        <v>73.88</v>
      </c>
      <c r="F14" s="81">
        <v>73.88</v>
      </c>
      <c r="G14" s="81"/>
    </row>
    <row r="15" ht="27" customHeight="1" spans="2:7">
      <c r="B15" s="75" t="s">
        <v>146</v>
      </c>
      <c r="C15" s="75" t="s">
        <v>155</v>
      </c>
      <c r="D15" s="75" t="s">
        <v>156</v>
      </c>
      <c r="E15" s="81">
        <v>64.37</v>
      </c>
      <c r="F15" s="81">
        <v>64.37</v>
      </c>
      <c r="G15" s="81"/>
    </row>
    <row r="16" ht="27" customHeight="1" spans="2:7">
      <c r="B16" s="75" t="s">
        <v>146</v>
      </c>
      <c r="C16" s="75" t="s">
        <v>157</v>
      </c>
      <c r="D16" s="75" t="s">
        <v>158</v>
      </c>
      <c r="E16" s="81">
        <v>38.8</v>
      </c>
      <c r="F16" s="81">
        <v>38.8</v>
      </c>
      <c r="G16" s="81"/>
    </row>
    <row r="17" ht="27" customHeight="1" spans="2:7">
      <c r="B17" s="75" t="s">
        <v>146</v>
      </c>
      <c r="C17" s="75" t="s">
        <v>159</v>
      </c>
      <c r="D17" s="75" t="s">
        <v>160</v>
      </c>
      <c r="E17" s="81">
        <v>12.65</v>
      </c>
      <c r="F17" s="81">
        <v>12.65</v>
      </c>
      <c r="G17" s="81"/>
    </row>
    <row r="18" ht="27" customHeight="1" spans="2:7">
      <c r="B18" s="75" t="s">
        <v>146</v>
      </c>
      <c r="C18" s="75" t="s">
        <v>161</v>
      </c>
      <c r="D18" s="75" t="s">
        <v>162</v>
      </c>
      <c r="E18" s="81">
        <v>1.01</v>
      </c>
      <c r="F18" s="81">
        <v>1.01</v>
      </c>
      <c r="G18" s="81"/>
    </row>
    <row r="19" ht="27" customHeight="1" spans="2:7">
      <c r="B19" s="75" t="s">
        <v>146</v>
      </c>
      <c r="C19" s="75" t="s">
        <v>161</v>
      </c>
      <c r="D19" s="75" t="s">
        <v>163</v>
      </c>
      <c r="E19" s="81">
        <v>0.27</v>
      </c>
      <c r="F19" s="81">
        <v>0.27</v>
      </c>
      <c r="G19" s="81"/>
    </row>
    <row r="20" ht="27" customHeight="1" spans="2:7">
      <c r="B20" s="75" t="s">
        <v>146</v>
      </c>
      <c r="C20" s="75" t="s">
        <v>164</v>
      </c>
      <c r="D20" s="75" t="s">
        <v>165</v>
      </c>
      <c r="E20" s="81">
        <v>33.14</v>
      </c>
      <c r="F20" s="81">
        <v>33.14</v>
      </c>
      <c r="G20" s="82"/>
    </row>
    <row r="21" ht="27" customHeight="1" spans="2:8">
      <c r="B21" s="75" t="s">
        <v>22</v>
      </c>
      <c r="C21" s="75" t="s">
        <v>22</v>
      </c>
      <c r="D21" s="75" t="s">
        <v>199</v>
      </c>
      <c r="E21" s="80">
        <v>27.72</v>
      </c>
      <c r="F21" s="83">
        <v>27.72</v>
      </c>
      <c r="G21" s="81"/>
      <c r="H21" s="84"/>
    </row>
    <row r="22" ht="27" customHeight="1" spans="2:8">
      <c r="B22" s="75" t="s">
        <v>200</v>
      </c>
      <c r="C22" s="75" t="s">
        <v>171</v>
      </c>
      <c r="D22" s="75" t="s">
        <v>201</v>
      </c>
      <c r="E22" s="81">
        <v>27.72</v>
      </c>
      <c r="F22" s="85">
        <v>27.72</v>
      </c>
      <c r="G22" s="81"/>
      <c r="H22" s="84"/>
    </row>
    <row r="23" ht="27" customHeight="1" spans="2:7">
      <c r="B23" s="75" t="s">
        <v>22</v>
      </c>
      <c r="C23" s="75" t="s">
        <v>22</v>
      </c>
      <c r="D23" s="75" t="s">
        <v>166</v>
      </c>
      <c r="E23" s="80">
        <f>SUM(E24:E39)</f>
        <v>38.99</v>
      </c>
      <c r="F23" s="80"/>
      <c r="G23" s="80">
        <f>E23</f>
        <v>38.99</v>
      </c>
    </row>
    <row r="24" ht="27" customHeight="1" spans="2:7">
      <c r="B24" s="75" t="s">
        <v>167</v>
      </c>
      <c r="C24" s="75" t="s">
        <v>147</v>
      </c>
      <c r="D24" s="75" t="s">
        <v>168</v>
      </c>
      <c r="E24" s="81">
        <v>8.67</v>
      </c>
      <c r="F24" s="81"/>
      <c r="G24" s="81">
        <v>8.67</v>
      </c>
    </row>
    <row r="25" ht="27" customHeight="1" spans="2:7">
      <c r="B25" s="75" t="s">
        <v>167</v>
      </c>
      <c r="C25" s="75" t="s">
        <v>150</v>
      </c>
      <c r="D25" s="75" t="s">
        <v>169</v>
      </c>
      <c r="E25" s="81">
        <v>0.3</v>
      </c>
      <c r="F25" s="81"/>
      <c r="G25" s="81">
        <v>0.3</v>
      </c>
    </row>
    <row r="26" ht="27" customHeight="1" spans="2:7">
      <c r="B26" s="75" t="s">
        <v>167</v>
      </c>
      <c r="C26" s="75" t="s">
        <v>152</v>
      </c>
      <c r="D26" s="75" t="s">
        <v>170</v>
      </c>
      <c r="E26" s="81">
        <v>2.6</v>
      </c>
      <c r="F26" s="81"/>
      <c r="G26" s="81">
        <v>2.6</v>
      </c>
    </row>
    <row r="27" ht="27" customHeight="1" spans="2:7">
      <c r="B27" s="75" t="s">
        <v>167</v>
      </c>
      <c r="C27" s="75" t="s">
        <v>171</v>
      </c>
      <c r="D27" s="75" t="s">
        <v>172</v>
      </c>
      <c r="E27" s="81">
        <v>0.7</v>
      </c>
      <c r="F27" s="81"/>
      <c r="G27" s="81">
        <v>0.7</v>
      </c>
    </row>
    <row r="28" ht="27" customHeight="1" spans="2:7">
      <c r="B28" s="75" t="s">
        <v>167</v>
      </c>
      <c r="C28" s="75" t="s">
        <v>155</v>
      </c>
      <c r="D28" s="75" t="s">
        <v>175</v>
      </c>
      <c r="E28" s="81">
        <v>1.2</v>
      </c>
      <c r="F28" s="81"/>
      <c r="G28" s="81">
        <v>1.2</v>
      </c>
    </row>
    <row r="29" ht="27" customHeight="1" spans="2:7">
      <c r="B29" s="75" t="s">
        <v>167</v>
      </c>
      <c r="C29" s="75" t="s">
        <v>176</v>
      </c>
      <c r="D29" s="75" t="s">
        <v>177</v>
      </c>
      <c r="E29" s="81">
        <v>5.4</v>
      </c>
      <c r="F29" s="81"/>
      <c r="G29" s="81">
        <v>5.4</v>
      </c>
    </row>
    <row r="30" ht="27" customHeight="1" spans="2:7">
      <c r="B30" s="75" t="s">
        <v>167</v>
      </c>
      <c r="C30" s="75" t="s">
        <v>178</v>
      </c>
      <c r="D30" s="75" t="s">
        <v>179</v>
      </c>
      <c r="E30" s="81">
        <v>4</v>
      </c>
      <c r="F30" s="81"/>
      <c r="G30" s="81">
        <v>4</v>
      </c>
    </row>
    <row r="31" ht="27" customHeight="1" spans="2:7">
      <c r="B31" s="75" t="s">
        <v>167</v>
      </c>
      <c r="C31" s="75" t="s">
        <v>181</v>
      </c>
      <c r="D31" s="75" t="s">
        <v>182</v>
      </c>
      <c r="E31" s="81">
        <v>0.05</v>
      </c>
      <c r="F31" s="81"/>
      <c r="G31" s="81">
        <v>0.05</v>
      </c>
    </row>
    <row r="32" ht="27" customHeight="1" spans="2:7">
      <c r="B32" s="75" t="s">
        <v>167</v>
      </c>
      <c r="C32" s="75" t="s">
        <v>183</v>
      </c>
      <c r="D32" s="75" t="s">
        <v>184</v>
      </c>
      <c r="E32" s="81">
        <v>0.48</v>
      </c>
      <c r="F32" s="81"/>
      <c r="G32" s="81">
        <v>0.48</v>
      </c>
    </row>
    <row r="33" ht="27" customHeight="1" spans="2:7">
      <c r="B33" s="75" t="s">
        <v>167</v>
      </c>
      <c r="C33" s="75" t="s">
        <v>185</v>
      </c>
      <c r="D33" s="75" t="s">
        <v>186</v>
      </c>
      <c r="E33" s="81">
        <v>0.1</v>
      </c>
      <c r="F33" s="81"/>
      <c r="G33" s="81">
        <v>0.1</v>
      </c>
    </row>
    <row r="34" ht="27" customHeight="1" spans="2:7">
      <c r="B34" s="75" t="s">
        <v>167</v>
      </c>
      <c r="C34" s="75" t="s">
        <v>189</v>
      </c>
      <c r="D34" s="75" t="s">
        <v>190</v>
      </c>
      <c r="E34" s="81">
        <v>2.02</v>
      </c>
      <c r="F34" s="81"/>
      <c r="G34" s="81">
        <v>2.02</v>
      </c>
    </row>
    <row r="35" ht="27" customHeight="1" spans="2:7">
      <c r="B35" s="75" t="s">
        <v>167</v>
      </c>
      <c r="C35" s="75" t="s">
        <v>191</v>
      </c>
      <c r="D35" s="75" t="s">
        <v>192</v>
      </c>
      <c r="E35" s="81">
        <v>3.13</v>
      </c>
      <c r="F35" s="81"/>
      <c r="G35" s="81">
        <v>3.13</v>
      </c>
    </row>
    <row r="36" ht="27" customHeight="1" spans="2:7">
      <c r="B36" s="75" t="s">
        <v>167</v>
      </c>
      <c r="C36" s="75" t="s">
        <v>193</v>
      </c>
      <c r="D36" s="75" t="s">
        <v>194</v>
      </c>
      <c r="E36" s="81">
        <v>2.5</v>
      </c>
      <c r="F36" s="81"/>
      <c r="G36" s="81">
        <v>2.5</v>
      </c>
    </row>
    <row r="37" ht="27" customHeight="1" spans="2:7">
      <c r="B37" s="75" t="s">
        <v>167</v>
      </c>
      <c r="C37" s="75" t="s">
        <v>195</v>
      </c>
      <c r="D37" s="75" t="s">
        <v>196</v>
      </c>
      <c r="E37" s="81">
        <v>2.8</v>
      </c>
      <c r="F37" s="81"/>
      <c r="G37" s="81">
        <v>2.8</v>
      </c>
    </row>
    <row r="38" ht="27" customHeight="1" spans="2:7">
      <c r="B38" s="75" t="s">
        <v>167</v>
      </c>
      <c r="C38" s="75" t="s">
        <v>195</v>
      </c>
      <c r="D38" s="75" t="s">
        <v>197</v>
      </c>
      <c r="E38" s="81">
        <v>4.71</v>
      </c>
      <c r="F38" s="81"/>
      <c r="G38" s="81">
        <v>4.71</v>
      </c>
    </row>
    <row r="39" ht="27" customHeight="1" spans="2:7">
      <c r="B39" s="75" t="s">
        <v>167</v>
      </c>
      <c r="C39" s="75" t="s">
        <v>195</v>
      </c>
      <c r="D39" s="75" t="s">
        <v>198</v>
      </c>
      <c r="E39" s="81">
        <v>0.33</v>
      </c>
      <c r="F39" s="81"/>
      <c r="G39" s="81">
        <v>0.33</v>
      </c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34" customWidth="1"/>
    <col min="2" max="4" width="6.63333333333333" style="34" customWidth="1"/>
    <col min="5" max="5" width="36.75" style="34" customWidth="1"/>
    <col min="6" max="6" width="58.3833333333333" style="34" customWidth="1"/>
    <col min="7" max="7" width="25.3833333333333" style="34" customWidth="1"/>
    <col min="8" max="8" width="1.53333333333333" style="34" customWidth="1"/>
    <col min="9" max="11" width="9.76666666666667" style="34" customWidth="1"/>
    <col min="12" max="16384" width="10" style="34"/>
  </cols>
  <sheetData>
    <row r="1" ht="25" customHeight="1" spans="1:8">
      <c r="A1" s="35"/>
      <c r="B1" s="2" t="s">
        <v>209</v>
      </c>
      <c r="C1" s="39"/>
      <c r="D1" s="39"/>
      <c r="E1" s="39"/>
      <c r="F1" s="39"/>
      <c r="G1" s="47"/>
      <c r="H1" s="39"/>
    </row>
    <row r="2" ht="22.8" customHeight="1" spans="1:8">
      <c r="A2" s="35"/>
      <c r="B2" s="36" t="s">
        <v>210</v>
      </c>
      <c r="C2" s="36"/>
      <c r="D2" s="36"/>
      <c r="E2" s="36"/>
      <c r="F2" s="36"/>
      <c r="G2" s="36"/>
      <c r="H2" s="39" t="s">
        <v>2</v>
      </c>
    </row>
    <row r="3" ht="19.55" customHeight="1" spans="1:8">
      <c r="A3" s="37"/>
      <c r="B3" s="38" t="s">
        <v>4</v>
      </c>
      <c r="C3" s="38"/>
      <c r="D3" s="38"/>
      <c r="E3" s="38"/>
      <c r="F3" s="38"/>
      <c r="G3" s="66" t="s">
        <v>5</v>
      </c>
      <c r="H3" s="52"/>
    </row>
    <row r="4" ht="24.4" customHeight="1" spans="1:8">
      <c r="A4" s="41"/>
      <c r="B4" s="40" t="s">
        <v>75</v>
      </c>
      <c r="C4" s="40"/>
      <c r="D4" s="40"/>
      <c r="E4" s="40" t="s">
        <v>76</v>
      </c>
      <c r="F4" s="40" t="s">
        <v>211</v>
      </c>
      <c r="G4" s="40" t="s">
        <v>212</v>
      </c>
      <c r="H4" s="53"/>
    </row>
    <row r="5" ht="24.4" customHeight="1" spans="1:8">
      <c r="A5" s="41"/>
      <c r="B5" s="40" t="s">
        <v>77</v>
      </c>
      <c r="C5" s="40" t="s">
        <v>78</v>
      </c>
      <c r="D5" s="40" t="s">
        <v>79</v>
      </c>
      <c r="E5" s="40"/>
      <c r="F5" s="40"/>
      <c r="G5" s="40"/>
      <c r="H5" s="54"/>
    </row>
    <row r="6" ht="22.8" customHeight="1" spans="1:8">
      <c r="A6" s="42"/>
      <c r="B6" s="40"/>
      <c r="C6" s="40"/>
      <c r="D6" s="40"/>
      <c r="E6" s="40"/>
      <c r="F6" s="40" t="s">
        <v>80</v>
      </c>
      <c r="G6" s="49">
        <v>1805</v>
      </c>
      <c r="H6" s="55"/>
    </row>
    <row r="7" ht="22.8" customHeight="1" spans="1:8">
      <c r="A7" s="42"/>
      <c r="B7" s="65" t="s">
        <v>88</v>
      </c>
      <c r="C7" s="65" t="s">
        <v>89</v>
      </c>
      <c r="D7" s="65" t="s">
        <v>90</v>
      </c>
      <c r="E7" s="67" t="s">
        <v>213</v>
      </c>
      <c r="F7" s="61" t="s">
        <v>214</v>
      </c>
      <c r="G7" s="63">
        <v>1450</v>
      </c>
      <c r="H7" s="55"/>
    </row>
    <row r="8" ht="22.8" customHeight="1" spans="1:8">
      <c r="A8" s="42"/>
      <c r="B8" s="65" t="s">
        <v>88</v>
      </c>
      <c r="C8" s="65" t="s">
        <v>89</v>
      </c>
      <c r="D8" s="65" t="s">
        <v>90</v>
      </c>
      <c r="E8" s="67" t="s">
        <v>215</v>
      </c>
      <c r="F8" s="61" t="s">
        <v>216</v>
      </c>
      <c r="G8" s="63">
        <v>250</v>
      </c>
      <c r="H8" s="55"/>
    </row>
    <row r="9" ht="22.8" customHeight="1" spans="1:8">
      <c r="A9" s="42"/>
      <c r="B9" s="65" t="s">
        <v>88</v>
      </c>
      <c r="C9" s="65" t="s">
        <v>89</v>
      </c>
      <c r="D9" s="65" t="s">
        <v>90</v>
      </c>
      <c r="E9" s="67" t="s">
        <v>217</v>
      </c>
      <c r="F9" s="61" t="s">
        <v>218</v>
      </c>
      <c r="G9" s="63">
        <v>105</v>
      </c>
      <c r="H9" s="55"/>
    </row>
    <row r="10" ht="22.8" customHeight="1" spans="1:8">
      <c r="A10" s="42"/>
      <c r="B10" s="40"/>
      <c r="C10" s="40"/>
      <c r="D10" s="40"/>
      <c r="E10" s="40"/>
      <c r="F10" s="40"/>
      <c r="G10" s="49"/>
      <c r="H10" s="55"/>
    </row>
    <row r="11" ht="22.8" customHeight="1" spans="1:8">
      <c r="A11" s="42"/>
      <c r="B11" s="40"/>
      <c r="C11" s="40"/>
      <c r="D11" s="40"/>
      <c r="E11" s="40"/>
      <c r="F11" s="40"/>
      <c r="G11" s="49"/>
      <c r="H11" s="55"/>
    </row>
    <row r="12" ht="22.8" customHeight="1" spans="1:8">
      <c r="A12" s="42"/>
      <c r="B12" s="40"/>
      <c r="C12" s="40"/>
      <c r="D12" s="40"/>
      <c r="E12" s="40"/>
      <c r="F12" s="40"/>
      <c r="G12" s="49"/>
      <c r="H12" s="55"/>
    </row>
    <row r="13" ht="22.8" customHeight="1" spans="1:8">
      <c r="A13" s="42"/>
      <c r="B13" s="40"/>
      <c r="C13" s="40"/>
      <c r="D13" s="40"/>
      <c r="E13" s="40"/>
      <c r="F13" s="40"/>
      <c r="G13" s="49"/>
      <c r="H13" s="55"/>
    </row>
    <row r="14" ht="22.8" customHeight="1" spans="1:8">
      <c r="A14" s="42"/>
      <c r="B14" s="40"/>
      <c r="C14" s="40"/>
      <c r="D14" s="40"/>
      <c r="E14" s="40"/>
      <c r="F14" s="40"/>
      <c r="G14" s="49"/>
      <c r="H14" s="55"/>
    </row>
    <row r="15" ht="22.8" customHeight="1" spans="1:8">
      <c r="A15" s="42"/>
      <c r="B15" s="40"/>
      <c r="C15" s="40"/>
      <c r="D15" s="40"/>
      <c r="E15" s="40"/>
      <c r="F15" s="40"/>
      <c r="G15" s="49"/>
      <c r="H15" s="5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 outlineLevelCol="7"/>
  <cols>
    <col min="1" max="1" width="1.53333333333333" style="34" customWidth="1"/>
    <col min="2" max="7" width="21.6333333333333" style="34" customWidth="1"/>
    <col min="8" max="8" width="1.53333333333333" style="34" customWidth="1"/>
    <col min="9" max="9" width="9.76666666666667" style="34" customWidth="1"/>
    <col min="10" max="16384" width="10" style="34"/>
  </cols>
  <sheetData>
    <row r="1" ht="25" customHeight="1" spans="1:8">
      <c r="A1" s="35"/>
      <c r="B1" s="2" t="s">
        <v>219</v>
      </c>
      <c r="C1" s="46"/>
      <c r="D1" s="46"/>
      <c r="E1" s="46"/>
      <c r="F1" s="46"/>
      <c r="G1" s="47"/>
      <c r="H1" s="39"/>
    </row>
    <row r="2" ht="22.8" customHeight="1" spans="1:8">
      <c r="A2" s="35"/>
      <c r="B2" s="57" t="s">
        <v>220</v>
      </c>
      <c r="C2" s="58"/>
      <c r="D2" s="58"/>
      <c r="E2" s="58"/>
      <c r="F2" s="58"/>
      <c r="G2" s="60"/>
      <c r="H2" s="39" t="s">
        <v>2</v>
      </c>
    </row>
    <row r="3" ht="19.55" customHeight="1" spans="1:8">
      <c r="A3" s="37"/>
      <c r="B3" s="38" t="s">
        <v>4</v>
      </c>
      <c r="C3" s="38"/>
      <c r="D3" s="48"/>
      <c r="E3" s="48"/>
      <c r="F3" s="48"/>
      <c r="G3" s="48" t="s">
        <v>5</v>
      </c>
      <c r="H3" s="52"/>
    </row>
    <row r="4" ht="24.4" customHeight="1" spans="1:8">
      <c r="A4" s="39"/>
      <c r="B4" s="40" t="s">
        <v>221</v>
      </c>
      <c r="C4" s="40"/>
      <c r="D4" s="40"/>
      <c r="E4" s="40"/>
      <c r="F4" s="40"/>
      <c r="G4" s="40"/>
      <c r="H4" s="53"/>
    </row>
    <row r="5" ht="24.4" customHeight="1" spans="1:8">
      <c r="A5" s="41"/>
      <c r="B5" s="40" t="s">
        <v>58</v>
      </c>
      <c r="C5" s="59" t="s">
        <v>222</v>
      </c>
      <c r="D5" s="40" t="s">
        <v>223</v>
      </c>
      <c r="E5" s="40"/>
      <c r="F5" s="40"/>
      <c r="G5" s="40" t="s">
        <v>224</v>
      </c>
      <c r="H5" s="53"/>
    </row>
    <row r="6" ht="24.4" customHeight="1" spans="1:8">
      <c r="A6" s="41"/>
      <c r="B6" s="40"/>
      <c r="C6" s="59"/>
      <c r="D6" s="40" t="s">
        <v>144</v>
      </c>
      <c r="E6" s="40" t="s">
        <v>225</v>
      </c>
      <c r="F6" s="40" t="s">
        <v>226</v>
      </c>
      <c r="G6" s="40"/>
      <c r="H6" s="54"/>
    </row>
    <row r="7" ht="27" customHeight="1" spans="1:8">
      <c r="A7" s="42"/>
      <c r="B7" s="49"/>
      <c r="C7" s="49"/>
      <c r="D7" s="49"/>
      <c r="E7" s="49"/>
      <c r="F7" s="49"/>
      <c r="G7" s="49"/>
      <c r="H7" s="55"/>
    </row>
    <row r="8" ht="27" customHeight="1" spans="1:8">
      <c r="A8" s="42"/>
      <c r="B8" s="49">
        <v>2.6</v>
      </c>
      <c r="C8" s="49"/>
      <c r="D8" s="49">
        <v>2.5</v>
      </c>
      <c r="E8" s="49"/>
      <c r="F8" s="49">
        <v>2.5</v>
      </c>
      <c r="G8" s="49">
        <v>0.1</v>
      </c>
      <c r="H8" s="55"/>
    </row>
    <row r="9" ht="27" customHeight="1" spans="1:8">
      <c r="A9" s="42"/>
      <c r="B9" s="49"/>
      <c r="C9" s="49"/>
      <c r="D9" s="49"/>
      <c r="E9" s="49"/>
      <c r="F9" s="49"/>
      <c r="G9" s="49"/>
      <c r="H9" s="55"/>
    </row>
    <row r="10" ht="27" customHeight="1" spans="1:8">
      <c r="A10" s="42"/>
      <c r="B10" s="49"/>
      <c r="C10" s="49"/>
      <c r="D10" s="49"/>
      <c r="E10" s="49"/>
      <c r="F10" s="49"/>
      <c r="G10" s="49"/>
      <c r="H10" s="55"/>
    </row>
    <row r="11" ht="27" customHeight="1" spans="1:8">
      <c r="A11" s="42"/>
      <c r="B11" s="49"/>
      <c r="C11" s="49"/>
      <c r="D11" s="49"/>
      <c r="E11" s="49"/>
      <c r="F11" s="49"/>
      <c r="G11" s="49"/>
      <c r="H11" s="55"/>
    </row>
    <row r="12" ht="27" customHeight="1" spans="1:8">
      <c r="A12" s="42"/>
      <c r="B12" s="49"/>
      <c r="C12" s="49"/>
      <c r="D12" s="49"/>
      <c r="E12" s="49"/>
      <c r="F12" s="49"/>
      <c r="G12" s="49"/>
      <c r="H12" s="55"/>
    </row>
    <row r="13" ht="27" customHeight="1" spans="1:8">
      <c r="A13" s="42"/>
      <c r="B13" s="49"/>
      <c r="C13" s="49"/>
      <c r="D13" s="49"/>
      <c r="E13" s="49"/>
      <c r="F13" s="49"/>
      <c r="G13" s="49"/>
      <c r="H13" s="55"/>
    </row>
    <row r="14" ht="27" customHeight="1" spans="1:8">
      <c r="A14" s="42"/>
      <c r="B14" s="49"/>
      <c r="C14" s="49"/>
      <c r="D14" s="49"/>
      <c r="E14" s="49"/>
      <c r="F14" s="49"/>
      <c r="G14" s="49"/>
      <c r="H14" s="55"/>
    </row>
    <row r="15" ht="27" customHeight="1" spans="1:8">
      <c r="A15" s="42"/>
      <c r="B15" s="49"/>
      <c r="C15" s="49"/>
      <c r="D15" s="49"/>
      <c r="E15" s="49"/>
      <c r="F15" s="49"/>
      <c r="G15" s="49"/>
      <c r="H15" s="5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:E16"/>
    </sheetView>
  </sheetViews>
  <sheetFormatPr defaultColWidth="10" defaultRowHeight="13.5"/>
  <cols>
    <col min="1" max="1" width="1.53333333333333" style="34" customWidth="1"/>
    <col min="2" max="4" width="6.15833333333333" style="34" customWidth="1"/>
    <col min="5" max="5" width="50" style="34" customWidth="1"/>
    <col min="6" max="8" width="18.3833333333333" style="34" customWidth="1"/>
    <col min="9" max="9" width="1.53333333333333" style="34" customWidth="1"/>
    <col min="10" max="12" width="9.76666666666667" style="34" customWidth="1"/>
    <col min="13" max="16384" width="10" style="34"/>
  </cols>
  <sheetData>
    <row r="1" ht="25" customHeight="1" spans="1:9">
      <c r="A1" s="35"/>
      <c r="B1" s="2" t="s">
        <v>227</v>
      </c>
      <c r="C1" s="2"/>
      <c r="D1" s="2"/>
      <c r="E1" s="45"/>
      <c r="F1" s="46"/>
      <c r="G1" s="46"/>
      <c r="H1" s="47"/>
      <c r="I1" s="39"/>
    </row>
    <row r="2" ht="22.8" customHeight="1" spans="1:9">
      <c r="A2" s="35"/>
      <c r="B2" s="36" t="s">
        <v>228</v>
      </c>
      <c r="C2" s="36"/>
      <c r="D2" s="36"/>
      <c r="E2" s="36"/>
      <c r="F2" s="36"/>
      <c r="G2" s="36"/>
      <c r="H2" s="36"/>
      <c r="I2" s="39" t="s">
        <v>2</v>
      </c>
    </row>
    <row r="3" ht="19.55" customHeight="1" spans="1:9">
      <c r="A3" s="37"/>
      <c r="B3" s="38" t="s">
        <v>4</v>
      </c>
      <c r="C3" s="38"/>
      <c r="D3" s="38"/>
      <c r="E3" s="38"/>
      <c r="F3" s="37"/>
      <c r="G3" s="37"/>
      <c r="H3" s="48" t="s">
        <v>5</v>
      </c>
      <c r="I3" s="52"/>
    </row>
    <row r="4" ht="24.4" customHeight="1" spans="1:9">
      <c r="A4" s="39"/>
      <c r="B4" s="40" t="s">
        <v>8</v>
      </c>
      <c r="C4" s="40"/>
      <c r="D4" s="40"/>
      <c r="E4" s="40"/>
      <c r="F4" s="40" t="s">
        <v>229</v>
      </c>
      <c r="G4" s="40"/>
      <c r="H4" s="40"/>
      <c r="I4" s="53"/>
    </row>
    <row r="5" ht="24.4" customHeight="1" spans="1:9">
      <c r="A5" s="41"/>
      <c r="B5" s="40" t="s">
        <v>75</v>
      </c>
      <c r="C5" s="40"/>
      <c r="D5" s="40"/>
      <c r="E5" s="40" t="s">
        <v>76</v>
      </c>
      <c r="F5" s="40" t="s">
        <v>58</v>
      </c>
      <c r="G5" s="40" t="s">
        <v>71</v>
      </c>
      <c r="H5" s="40" t="s">
        <v>72</v>
      </c>
      <c r="I5" s="53"/>
    </row>
    <row r="6" ht="24.4" customHeight="1" spans="1:9">
      <c r="A6" s="41"/>
      <c r="B6" s="40" t="s">
        <v>77</v>
      </c>
      <c r="C6" s="40" t="s">
        <v>78</v>
      </c>
      <c r="D6" s="40" t="s">
        <v>79</v>
      </c>
      <c r="E6" s="40"/>
      <c r="F6" s="40"/>
      <c r="G6" s="40"/>
      <c r="H6" s="40"/>
      <c r="I6" s="54"/>
    </row>
    <row r="7" ht="27" customHeight="1" spans="1:9">
      <c r="A7" s="42"/>
      <c r="B7" s="40"/>
      <c r="C7" s="40"/>
      <c r="D7" s="40"/>
      <c r="E7" s="40" t="s">
        <v>80</v>
      </c>
      <c r="F7" s="49"/>
      <c r="G7" s="49"/>
      <c r="H7" s="49"/>
      <c r="I7" s="55"/>
    </row>
    <row r="8" ht="27" customHeight="1" spans="1:9">
      <c r="A8" s="42"/>
      <c r="B8" s="40"/>
      <c r="C8" s="40"/>
      <c r="D8" s="40"/>
      <c r="E8" s="40"/>
      <c r="F8" s="49"/>
      <c r="G8" s="49"/>
      <c r="H8" s="49"/>
      <c r="I8" s="55"/>
    </row>
    <row r="9" ht="27" customHeight="1" spans="1:9">
      <c r="A9" s="42"/>
      <c r="B9" s="40"/>
      <c r="C9" s="40"/>
      <c r="D9" s="40"/>
      <c r="E9" s="40"/>
      <c r="F9" s="49"/>
      <c r="G9" s="49"/>
      <c r="H9" s="49"/>
      <c r="I9" s="55"/>
    </row>
    <row r="10" ht="27" customHeight="1" spans="1:9">
      <c r="A10" s="42"/>
      <c r="B10" s="40"/>
      <c r="C10" s="40"/>
      <c r="D10" s="40"/>
      <c r="E10" s="40"/>
      <c r="F10" s="49"/>
      <c r="G10" s="49"/>
      <c r="H10" s="49"/>
      <c r="I10" s="55"/>
    </row>
    <row r="11" ht="27" customHeight="1" spans="1:9">
      <c r="A11" s="42"/>
      <c r="B11" s="40"/>
      <c r="C11" s="40"/>
      <c r="D11" s="40"/>
      <c r="E11" s="40"/>
      <c r="F11" s="49"/>
      <c r="G11" s="49"/>
      <c r="H11" s="49"/>
      <c r="I11" s="55"/>
    </row>
    <row r="12" ht="27" customHeight="1" spans="1:9">
      <c r="A12" s="42"/>
      <c r="B12" s="40"/>
      <c r="C12" s="40"/>
      <c r="D12" s="40"/>
      <c r="E12" s="40"/>
      <c r="F12" s="49"/>
      <c r="G12" s="49"/>
      <c r="H12" s="49"/>
      <c r="I12" s="55"/>
    </row>
    <row r="13" ht="27" customHeight="1" spans="1:9">
      <c r="A13" s="42"/>
      <c r="B13" s="40"/>
      <c r="C13" s="40"/>
      <c r="D13" s="40"/>
      <c r="E13" s="40"/>
      <c r="F13" s="49"/>
      <c r="G13" s="49"/>
      <c r="H13" s="49"/>
      <c r="I13" s="55"/>
    </row>
    <row r="14" ht="27" customHeight="1" spans="1:9">
      <c r="A14" s="42"/>
      <c r="B14" s="40"/>
      <c r="C14" s="40"/>
      <c r="D14" s="40"/>
      <c r="E14" s="40"/>
      <c r="F14" s="49"/>
      <c r="G14" s="49"/>
      <c r="H14" s="49"/>
      <c r="I14" s="55"/>
    </row>
    <row r="15" ht="27" customHeight="1" spans="1:9">
      <c r="A15" s="41"/>
      <c r="B15" s="61"/>
      <c r="C15" s="61"/>
      <c r="D15" s="61"/>
      <c r="E15" s="61" t="s">
        <v>22</v>
      </c>
      <c r="F15" s="63"/>
      <c r="G15" s="63"/>
      <c r="H15" s="63"/>
      <c r="I15" s="54"/>
    </row>
    <row r="16" ht="27" customHeight="1" spans="1:9">
      <c r="A16" s="51"/>
      <c r="B16" s="62" t="s">
        <v>230</v>
      </c>
      <c r="C16" s="44"/>
      <c r="D16" s="44"/>
      <c r="E16" s="64"/>
      <c r="F16" s="51"/>
      <c r="G16" s="51"/>
      <c r="H16" s="51"/>
      <c r="I16" s="5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B16:E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 outlineLevelCol="7"/>
  <cols>
    <col min="1" max="1" width="1.53333333333333" style="34" customWidth="1"/>
    <col min="2" max="7" width="19.8833333333333" style="34" customWidth="1"/>
    <col min="8" max="8" width="1.53333333333333" style="34" customWidth="1"/>
    <col min="9" max="9" width="9.76666666666667" style="34" customWidth="1"/>
    <col min="10" max="16384" width="10" style="34"/>
  </cols>
  <sheetData>
    <row r="1" ht="25" customHeight="1" spans="1:8">
      <c r="A1" s="35"/>
      <c r="B1" s="2" t="s">
        <v>231</v>
      </c>
      <c r="C1" s="46"/>
      <c r="D1" s="46"/>
      <c r="E1" s="46"/>
      <c r="F1" s="46"/>
      <c r="G1" s="47"/>
      <c r="H1" s="39"/>
    </row>
    <row r="2" ht="22.8" customHeight="1" spans="1:8">
      <c r="A2" s="35"/>
      <c r="B2" s="57" t="s">
        <v>232</v>
      </c>
      <c r="C2" s="58"/>
      <c r="D2" s="58"/>
      <c r="E2" s="58"/>
      <c r="F2" s="58"/>
      <c r="G2" s="60"/>
      <c r="H2" s="39" t="s">
        <v>2</v>
      </c>
    </row>
    <row r="3" ht="19.55" customHeight="1" spans="1:8">
      <c r="A3" s="37"/>
      <c r="B3" s="38" t="s">
        <v>4</v>
      </c>
      <c r="C3" s="38"/>
      <c r="D3" s="48"/>
      <c r="E3" s="48"/>
      <c r="F3" s="48"/>
      <c r="G3" s="48" t="s">
        <v>5</v>
      </c>
      <c r="H3" s="52"/>
    </row>
    <row r="4" ht="24.4" customHeight="1" spans="1:8">
      <c r="A4" s="39"/>
      <c r="B4" s="40" t="s">
        <v>221</v>
      </c>
      <c r="C4" s="40"/>
      <c r="D4" s="40"/>
      <c r="E4" s="40"/>
      <c r="F4" s="40"/>
      <c r="G4" s="40"/>
      <c r="H4" s="53"/>
    </row>
    <row r="5" ht="24.4" customHeight="1" spans="1:8">
      <c r="A5" s="41"/>
      <c r="B5" s="40" t="s">
        <v>58</v>
      </c>
      <c r="C5" s="59" t="s">
        <v>222</v>
      </c>
      <c r="D5" s="40" t="s">
        <v>223</v>
      </c>
      <c r="E5" s="40"/>
      <c r="F5" s="40"/>
      <c r="G5" s="40" t="s">
        <v>224</v>
      </c>
      <c r="H5" s="53"/>
    </row>
    <row r="6" ht="24.4" customHeight="1" spans="1:8">
      <c r="A6" s="41"/>
      <c r="B6" s="40"/>
      <c r="C6" s="59"/>
      <c r="D6" s="40" t="s">
        <v>144</v>
      </c>
      <c r="E6" s="40" t="s">
        <v>225</v>
      </c>
      <c r="F6" s="40" t="s">
        <v>226</v>
      </c>
      <c r="G6" s="40"/>
      <c r="H6" s="54"/>
    </row>
    <row r="7" ht="27" customHeight="1" spans="1:8">
      <c r="A7" s="42"/>
      <c r="B7" s="49"/>
      <c r="C7" s="49"/>
      <c r="D7" s="49"/>
      <c r="E7" s="49"/>
      <c r="F7" s="49"/>
      <c r="G7" s="49"/>
      <c r="H7" s="55"/>
    </row>
    <row r="8" ht="27" customHeight="1" spans="1:8">
      <c r="A8" s="42"/>
      <c r="B8" s="49"/>
      <c r="C8" s="49"/>
      <c r="D8" s="49"/>
      <c r="E8" s="49"/>
      <c r="F8" s="49"/>
      <c r="G8" s="49"/>
      <c r="H8" s="55"/>
    </row>
    <row r="9" ht="27" customHeight="1" spans="1:8">
      <c r="A9" s="42"/>
      <c r="B9" s="49"/>
      <c r="C9" s="49"/>
      <c r="D9" s="49"/>
      <c r="E9" s="49"/>
      <c r="F9" s="49"/>
      <c r="G9" s="49"/>
      <c r="H9" s="55"/>
    </row>
    <row r="10" ht="27" customHeight="1" spans="1:8">
      <c r="A10" s="42"/>
      <c r="B10" s="49"/>
      <c r="C10" s="49"/>
      <c r="D10" s="49"/>
      <c r="E10" s="49"/>
      <c r="F10" s="49"/>
      <c r="G10" s="49"/>
      <c r="H10" s="55"/>
    </row>
    <row r="11" ht="27" customHeight="1" spans="1:8">
      <c r="A11" s="42"/>
      <c r="B11" s="49"/>
      <c r="C11" s="49"/>
      <c r="D11" s="49"/>
      <c r="E11" s="49"/>
      <c r="F11" s="49"/>
      <c r="G11" s="49"/>
      <c r="H11" s="55"/>
    </row>
    <row r="12" ht="27" customHeight="1" spans="1:8">
      <c r="A12" s="42"/>
      <c r="B12" s="49"/>
      <c r="C12" s="49"/>
      <c r="D12" s="49"/>
      <c r="E12" s="49"/>
      <c r="F12" s="49"/>
      <c r="G12" s="49"/>
      <c r="H12" s="55"/>
    </row>
    <row r="13" ht="27" customHeight="1" spans="1:8">
      <c r="A13" s="42"/>
      <c r="B13" s="49"/>
      <c r="C13" s="49"/>
      <c r="D13" s="49"/>
      <c r="E13" s="49"/>
      <c r="F13" s="49"/>
      <c r="G13" s="49"/>
      <c r="H13" s="55"/>
    </row>
    <row r="14" ht="27" customHeight="1" spans="1:8">
      <c r="A14" s="42"/>
      <c r="B14" s="49"/>
      <c r="C14" s="49"/>
      <c r="D14" s="49"/>
      <c r="E14" s="49"/>
      <c r="F14" s="49"/>
      <c r="G14" s="49"/>
      <c r="H14" s="55"/>
    </row>
    <row r="15" ht="27" customHeight="1" spans="1:8">
      <c r="A15" s="42"/>
      <c r="B15" s="49"/>
      <c r="C15" s="49"/>
      <c r="D15" s="49"/>
      <c r="E15" s="49"/>
      <c r="F15" s="49"/>
      <c r="G15" s="49"/>
      <c r="H15" s="55"/>
    </row>
    <row r="16" ht="27" customHeight="1" spans="1:8">
      <c r="A16" s="51"/>
      <c r="B16" s="51" t="s">
        <v>230</v>
      </c>
      <c r="C16" s="51"/>
      <c r="D16" s="51"/>
      <c r="E16" s="51"/>
      <c r="F16" s="51"/>
      <c r="G16" s="51"/>
      <c r="H16" s="5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style="34" customWidth="1"/>
    <col min="2" max="4" width="6.15833333333333" style="34" customWidth="1"/>
    <col min="5" max="5" width="50" style="34" customWidth="1"/>
    <col min="6" max="8" width="18.5" style="34" customWidth="1"/>
    <col min="9" max="9" width="1.53333333333333" style="34" customWidth="1"/>
    <col min="10" max="12" width="9.76666666666667" style="34" customWidth="1"/>
    <col min="13" max="16384" width="10" style="34"/>
  </cols>
  <sheetData>
    <row r="1" ht="25" customHeight="1" spans="1:9">
      <c r="A1" s="35"/>
      <c r="B1" s="2" t="s">
        <v>233</v>
      </c>
      <c r="C1" s="2"/>
      <c r="D1" s="2"/>
      <c r="E1" s="45"/>
      <c r="F1" s="46"/>
      <c r="G1" s="46"/>
      <c r="H1" s="47"/>
      <c r="I1" s="39"/>
    </row>
    <row r="2" ht="22.8" customHeight="1" spans="1:9">
      <c r="A2" s="35"/>
      <c r="B2" s="36" t="s">
        <v>234</v>
      </c>
      <c r="C2" s="36"/>
      <c r="D2" s="36"/>
      <c r="E2" s="36"/>
      <c r="F2" s="36"/>
      <c r="G2" s="36"/>
      <c r="H2" s="36"/>
      <c r="I2" s="39" t="s">
        <v>2</v>
      </c>
    </row>
    <row r="3" ht="19.55" customHeight="1" spans="1:9">
      <c r="A3" s="37"/>
      <c r="B3" s="38" t="s">
        <v>4</v>
      </c>
      <c r="C3" s="38"/>
      <c r="D3" s="38"/>
      <c r="E3" s="38"/>
      <c r="F3" s="37"/>
      <c r="G3" s="37"/>
      <c r="H3" s="48" t="s">
        <v>5</v>
      </c>
      <c r="I3" s="52"/>
    </row>
    <row r="4" ht="24.4" customHeight="1" spans="1:9">
      <c r="A4" s="39"/>
      <c r="B4" s="40" t="s">
        <v>8</v>
      </c>
      <c r="C4" s="40"/>
      <c r="D4" s="40"/>
      <c r="E4" s="40"/>
      <c r="F4" s="40" t="s">
        <v>235</v>
      </c>
      <c r="G4" s="40"/>
      <c r="H4" s="40"/>
      <c r="I4" s="53"/>
    </row>
    <row r="5" ht="24.4" customHeight="1" spans="1:9">
      <c r="A5" s="41"/>
      <c r="B5" s="40" t="s">
        <v>75</v>
      </c>
      <c r="C5" s="40"/>
      <c r="D5" s="40"/>
      <c r="E5" s="40" t="s">
        <v>76</v>
      </c>
      <c r="F5" s="40" t="s">
        <v>58</v>
      </c>
      <c r="G5" s="40" t="s">
        <v>71</v>
      </c>
      <c r="H5" s="40" t="s">
        <v>72</v>
      </c>
      <c r="I5" s="53"/>
    </row>
    <row r="6" ht="24.4" customHeight="1" spans="1:9">
      <c r="A6" s="41"/>
      <c r="B6" s="40" t="s">
        <v>77</v>
      </c>
      <c r="C6" s="40" t="s">
        <v>78</v>
      </c>
      <c r="D6" s="40" t="s">
        <v>79</v>
      </c>
      <c r="E6" s="40"/>
      <c r="F6" s="40"/>
      <c r="G6" s="40"/>
      <c r="H6" s="40"/>
      <c r="I6" s="54"/>
    </row>
    <row r="7" ht="27" customHeight="1" spans="1:9">
      <c r="A7" s="42"/>
      <c r="B7" s="40"/>
      <c r="C7" s="40"/>
      <c r="D7" s="40"/>
      <c r="E7" s="40" t="s">
        <v>80</v>
      </c>
      <c r="F7" s="49"/>
      <c r="G7" s="49"/>
      <c r="H7" s="49"/>
      <c r="I7" s="55"/>
    </row>
    <row r="8" ht="27" customHeight="1" spans="1:9">
      <c r="A8" s="42"/>
      <c r="B8" s="40"/>
      <c r="C8" s="40"/>
      <c r="D8" s="40"/>
      <c r="E8" s="40"/>
      <c r="F8" s="49"/>
      <c r="G8" s="49"/>
      <c r="H8" s="49"/>
      <c r="I8" s="55"/>
    </row>
    <row r="9" ht="27" customHeight="1" spans="1:9">
      <c r="A9" s="42"/>
      <c r="B9" s="40"/>
      <c r="C9" s="40"/>
      <c r="D9" s="40"/>
      <c r="E9" s="40"/>
      <c r="F9" s="49"/>
      <c r="G9" s="49"/>
      <c r="H9" s="49"/>
      <c r="I9" s="55"/>
    </row>
    <row r="10" ht="27" customHeight="1" spans="1:9">
      <c r="A10" s="42"/>
      <c r="B10" s="40"/>
      <c r="C10" s="40"/>
      <c r="D10" s="40"/>
      <c r="E10" s="40"/>
      <c r="F10" s="49"/>
      <c r="G10" s="49"/>
      <c r="H10" s="49"/>
      <c r="I10" s="55"/>
    </row>
    <row r="11" ht="27" customHeight="1" spans="1:9">
      <c r="A11" s="42"/>
      <c r="B11" s="40"/>
      <c r="C11" s="40"/>
      <c r="D11" s="40"/>
      <c r="E11" s="40"/>
      <c r="F11" s="49"/>
      <c r="G11" s="49"/>
      <c r="H11" s="49"/>
      <c r="I11" s="55"/>
    </row>
    <row r="12" ht="27" customHeight="1" spans="1:9">
      <c r="A12" s="42"/>
      <c r="B12" s="40"/>
      <c r="C12" s="40"/>
      <c r="D12" s="40"/>
      <c r="E12" s="40"/>
      <c r="F12" s="49"/>
      <c r="G12" s="49"/>
      <c r="H12" s="49"/>
      <c r="I12" s="55"/>
    </row>
    <row r="13" ht="27" customHeight="1" spans="1:9">
      <c r="A13" s="42"/>
      <c r="B13" s="40"/>
      <c r="C13" s="40"/>
      <c r="D13" s="40"/>
      <c r="E13" s="40"/>
      <c r="F13" s="49"/>
      <c r="G13" s="49"/>
      <c r="H13" s="49"/>
      <c r="I13" s="55"/>
    </row>
    <row r="14" ht="27" customHeight="1" spans="1:9">
      <c r="A14" s="42"/>
      <c r="B14" s="40"/>
      <c r="C14" s="40"/>
      <c r="D14" s="40"/>
      <c r="E14" s="40"/>
      <c r="F14" s="49"/>
      <c r="G14" s="49"/>
      <c r="H14" s="49"/>
      <c r="I14" s="55"/>
    </row>
    <row r="15" ht="27" customHeight="1" spans="1:9">
      <c r="A15" s="42"/>
      <c r="B15" s="40"/>
      <c r="C15" s="40"/>
      <c r="D15" s="40"/>
      <c r="E15" s="40"/>
      <c r="F15" s="49"/>
      <c r="G15" s="49"/>
      <c r="H15" s="49"/>
      <c r="I15" s="55"/>
    </row>
    <row r="16" ht="27" customHeight="1" spans="1:9">
      <c r="A16" s="43"/>
      <c r="B16" s="44" t="s">
        <v>230</v>
      </c>
      <c r="C16" s="44"/>
      <c r="D16" s="44"/>
      <c r="E16" s="44"/>
      <c r="F16" s="50"/>
      <c r="G16" s="51"/>
      <c r="H16" s="51"/>
      <c r="I16" s="56"/>
    </row>
    <row r="17" ht="27" customHeight="1" spans="2:5">
      <c r="B17" s="44"/>
      <c r="C17" s="44"/>
      <c r="D17" s="44"/>
      <c r="E17" s="44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E5:E6"/>
    <mergeCell ref="F5:F6"/>
    <mergeCell ref="G5:G6"/>
    <mergeCell ref="H5:H6"/>
    <mergeCell ref="B16:E17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selection activeCell="I7" sqref="I7:J7"/>
    </sheetView>
  </sheetViews>
  <sheetFormatPr defaultColWidth="9" defaultRowHeight="13.5"/>
  <cols>
    <col min="1" max="8" width="10.5" style="1" customWidth="1"/>
    <col min="9" max="9" width="16.125" style="1" customWidth="1"/>
    <col min="10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236</v>
      </c>
      <c r="L1" s="26"/>
    </row>
    <row r="2" ht="45" customHeight="1" spans="1:12">
      <c r="A2" s="3" t="s">
        <v>237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27" t="s">
        <v>5</v>
      </c>
      <c r="K3" s="27"/>
      <c r="L3" s="27"/>
    </row>
    <row r="4" ht="33" customHeight="1" spans="1:12">
      <c r="A4" s="7" t="s">
        <v>238</v>
      </c>
      <c r="B4" s="8" t="s">
        <v>211</v>
      </c>
      <c r="C4" s="8" t="s">
        <v>9</v>
      </c>
      <c r="D4" s="9" t="s">
        <v>239</v>
      </c>
      <c r="E4" s="8" t="s">
        <v>240</v>
      </c>
      <c r="F4" s="8" t="s">
        <v>241</v>
      </c>
      <c r="G4" s="8" t="s">
        <v>242</v>
      </c>
      <c r="H4" s="8" t="s">
        <v>243</v>
      </c>
      <c r="I4" s="8" t="s">
        <v>244</v>
      </c>
      <c r="J4" s="8" t="s">
        <v>245</v>
      </c>
      <c r="K4" s="8" t="s">
        <v>246</v>
      </c>
      <c r="L4" s="8" t="s">
        <v>247</v>
      </c>
    </row>
    <row r="5" ht="27" customHeight="1" spans="1:12">
      <c r="A5" s="10" t="s">
        <v>248</v>
      </c>
      <c r="B5" s="10" t="s">
        <v>214</v>
      </c>
      <c r="C5" s="11">
        <v>1450</v>
      </c>
      <c r="D5" s="10" t="s">
        <v>249</v>
      </c>
      <c r="E5" s="13" t="s">
        <v>250</v>
      </c>
      <c r="F5" s="10" t="s">
        <v>251</v>
      </c>
      <c r="G5" s="10" t="s">
        <v>252</v>
      </c>
      <c r="H5" s="10" t="s">
        <v>253</v>
      </c>
      <c r="I5" s="10">
        <v>77732</v>
      </c>
      <c r="J5" s="10" t="s">
        <v>254</v>
      </c>
      <c r="K5" s="10">
        <v>20</v>
      </c>
      <c r="L5" s="10" t="s">
        <v>255</v>
      </c>
    </row>
    <row r="6" ht="27" customHeight="1" spans="1:12">
      <c r="A6" s="10"/>
      <c r="B6" s="10"/>
      <c r="C6" s="11"/>
      <c r="D6" s="10"/>
      <c r="E6" s="15"/>
      <c r="F6" s="10" t="s">
        <v>256</v>
      </c>
      <c r="G6" s="10" t="s">
        <v>257</v>
      </c>
      <c r="H6" s="10" t="s">
        <v>258</v>
      </c>
      <c r="I6" s="10">
        <v>95</v>
      </c>
      <c r="J6" s="10" t="s">
        <v>259</v>
      </c>
      <c r="K6" s="10">
        <v>10</v>
      </c>
      <c r="L6" s="10" t="s">
        <v>255</v>
      </c>
    </row>
    <row r="7" ht="27" customHeight="1" spans="1:12">
      <c r="A7" s="10"/>
      <c r="B7" s="10"/>
      <c r="C7" s="11"/>
      <c r="D7" s="10"/>
      <c r="E7" s="15"/>
      <c r="F7" s="10" t="s">
        <v>260</v>
      </c>
      <c r="G7" s="10" t="s">
        <v>261</v>
      </c>
      <c r="H7" s="10" t="s">
        <v>262</v>
      </c>
      <c r="I7" s="28">
        <v>45657</v>
      </c>
      <c r="J7" s="10"/>
      <c r="K7" s="10">
        <v>10</v>
      </c>
      <c r="L7" s="10" t="s">
        <v>255</v>
      </c>
    </row>
    <row r="8" ht="27" customHeight="1" spans="1:12">
      <c r="A8" s="10"/>
      <c r="B8" s="10"/>
      <c r="C8" s="11"/>
      <c r="D8" s="10"/>
      <c r="E8" s="18" t="s">
        <v>263</v>
      </c>
      <c r="F8" s="10" t="s">
        <v>264</v>
      </c>
      <c r="G8" s="10" t="s">
        <v>265</v>
      </c>
      <c r="H8" s="10" t="s">
        <v>266</v>
      </c>
      <c r="I8" s="10">
        <v>1450</v>
      </c>
      <c r="J8" s="10" t="s">
        <v>267</v>
      </c>
      <c r="K8" s="10">
        <v>20</v>
      </c>
      <c r="L8" s="10" t="s">
        <v>268</v>
      </c>
    </row>
    <row r="9" ht="27" customHeight="1" spans="1:12">
      <c r="A9" s="10"/>
      <c r="B9" s="10"/>
      <c r="C9" s="11"/>
      <c r="D9" s="10"/>
      <c r="E9" s="13" t="s">
        <v>269</v>
      </c>
      <c r="F9" s="10" t="s">
        <v>270</v>
      </c>
      <c r="G9" s="10" t="s">
        <v>271</v>
      </c>
      <c r="H9" s="10" t="s">
        <v>262</v>
      </c>
      <c r="I9" s="10" t="s">
        <v>272</v>
      </c>
      <c r="J9" s="10"/>
      <c r="K9" s="10">
        <v>10</v>
      </c>
      <c r="L9" s="10" t="s">
        <v>255</v>
      </c>
    </row>
    <row r="10" ht="27" customHeight="1" spans="1:12">
      <c r="A10" s="10"/>
      <c r="B10" s="10"/>
      <c r="C10" s="11"/>
      <c r="D10" s="10"/>
      <c r="E10" s="17"/>
      <c r="F10" s="10" t="s">
        <v>273</v>
      </c>
      <c r="G10" s="10" t="s">
        <v>274</v>
      </c>
      <c r="H10" s="10" t="s">
        <v>253</v>
      </c>
      <c r="I10" s="29">
        <v>1</v>
      </c>
      <c r="J10" s="10" t="s">
        <v>275</v>
      </c>
      <c r="K10" s="10">
        <v>10</v>
      </c>
      <c r="L10" s="10" t="s">
        <v>255</v>
      </c>
    </row>
    <row r="11" ht="46" customHeight="1" spans="1:12">
      <c r="A11" s="10"/>
      <c r="B11" s="10"/>
      <c r="C11" s="11"/>
      <c r="D11" s="10"/>
      <c r="E11" s="10" t="s">
        <v>276</v>
      </c>
      <c r="F11" s="10" t="s">
        <v>277</v>
      </c>
      <c r="G11" s="10" t="s">
        <v>278</v>
      </c>
      <c r="H11" s="10" t="s">
        <v>258</v>
      </c>
      <c r="I11" s="10">
        <v>95</v>
      </c>
      <c r="J11" s="10" t="s">
        <v>259</v>
      </c>
      <c r="K11" s="10">
        <v>10</v>
      </c>
      <c r="L11" s="10" t="s">
        <v>255</v>
      </c>
    </row>
    <row r="12" ht="27" customHeight="1" spans="1:12">
      <c r="A12" s="10"/>
      <c r="B12" s="10" t="s">
        <v>279</v>
      </c>
      <c r="C12" s="12">
        <v>250</v>
      </c>
      <c r="D12" s="13" t="s">
        <v>280</v>
      </c>
      <c r="E12" s="13" t="s">
        <v>250</v>
      </c>
      <c r="F12" s="10" t="s">
        <v>251</v>
      </c>
      <c r="G12" s="19" t="s">
        <v>281</v>
      </c>
      <c r="H12" s="10" t="s">
        <v>253</v>
      </c>
      <c r="I12" s="19">
        <v>15000</v>
      </c>
      <c r="J12" s="19" t="s">
        <v>254</v>
      </c>
      <c r="K12" s="19">
        <v>10</v>
      </c>
      <c r="L12" s="10" t="s">
        <v>255</v>
      </c>
    </row>
    <row r="13" ht="27" customHeight="1" spans="1:12">
      <c r="A13" s="10"/>
      <c r="B13" s="10"/>
      <c r="C13" s="14"/>
      <c r="D13" s="15"/>
      <c r="E13" s="15"/>
      <c r="F13" s="10"/>
      <c r="G13" s="19" t="s">
        <v>282</v>
      </c>
      <c r="H13" s="10" t="s">
        <v>253</v>
      </c>
      <c r="I13" s="19">
        <v>18000</v>
      </c>
      <c r="J13" s="19" t="s">
        <v>283</v>
      </c>
      <c r="K13" s="19">
        <v>10</v>
      </c>
      <c r="L13" s="10"/>
    </row>
    <row r="14" ht="27" customHeight="1" spans="1:12">
      <c r="A14" s="10"/>
      <c r="B14" s="10"/>
      <c r="C14" s="14"/>
      <c r="D14" s="15"/>
      <c r="E14" s="15"/>
      <c r="F14" s="10"/>
      <c r="G14" s="19" t="s">
        <v>284</v>
      </c>
      <c r="H14" s="10" t="s">
        <v>253</v>
      </c>
      <c r="I14" s="19">
        <v>14</v>
      </c>
      <c r="J14" s="19" t="s">
        <v>285</v>
      </c>
      <c r="K14" s="19">
        <v>10</v>
      </c>
      <c r="L14" s="10" t="s">
        <v>255</v>
      </c>
    </row>
    <row r="15" ht="27" customHeight="1" spans="1:12">
      <c r="A15" s="10"/>
      <c r="B15" s="10"/>
      <c r="C15" s="14"/>
      <c r="D15" s="15"/>
      <c r="E15" s="15"/>
      <c r="F15" s="10" t="s">
        <v>256</v>
      </c>
      <c r="G15" s="10" t="s">
        <v>286</v>
      </c>
      <c r="H15" s="10" t="s">
        <v>258</v>
      </c>
      <c r="I15" s="30">
        <v>95</v>
      </c>
      <c r="J15" s="31" t="s">
        <v>259</v>
      </c>
      <c r="K15" s="30">
        <v>5</v>
      </c>
      <c r="L15" s="10" t="s">
        <v>255</v>
      </c>
    </row>
    <row r="16" ht="27" customHeight="1" spans="1:12">
      <c r="A16" s="10"/>
      <c r="B16" s="10"/>
      <c r="C16" s="14"/>
      <c r="D16" s="15"/>
      <c r="E16" s="17"/>
      <c r="F16" s="10" t="s">
        <v>260</v>
      </c>
      <c r="G16" s="10" t="s">
        <v>261</v>
      </c>
      <c r="H16" s="10" t="s">
        <v>262</v>
      </c>
      <c r="I16" s="32">
        <v>45657</v>
      </c>
      <c r="J16" s="19"/>
      <c r="K16" s="19">
        <v>5</v>
      </c>
      <c r="L16" s="10" t="s">
        <v>255</v>
      </c>
    </row>
    <row r="17" ht="27" customHeight="1" spans="1:12">
      <c r="A17" s="10"/>
      <c r="B17" s="10"/>
      <c r="C17" s="14"/>
      <c r="D17" s="15"/>
      <c r="E17" s="13" t="s">
        <v>263</v>
      </c>
      <c r="F17" s="13" t="s">
        <v>264</v>
      </c>
      <c r="G17" s="20" t="s">
        <v>287</v>
      </c>
      <c r="H17" s="21" t="s">
        <v>253</v>
      </c>
      <c r="I17" s="13">
        <v>250</v>
      </c>
      <c r="J17" s="13" t="s">
        <v>267</v>
      </c>
      <c r="K17" s="13">
        <v>20</v>
      </c>
      <c r="L17" s="13" t="s">
        <v>255</v>
      </c>
    </row>
    <row r="18" ht="27" customHeight="1" spans="1:12">
      <c r="A18" s="10"/>
      <c r="B18" s="10"/>
      <c r="C18" s="14"/>
      <c r="D18" s="15"/>
      <c r="E18" s="15"/>
      <c r="F18" s="15"/>
      <c r="G18" s="22"/>
      <c r="H18" s="23"/>
      <c r="I18" s="15"/>
      <c r="J18" s="15"/>
      <c r="K18" s="15"/>
      <c r="L18" s="15"/>
    </row>
    <row r="19" ht="27" customHeight="1" spans="1:12">
      <c r="A19" s="10"/>
      <c r="B19" s="10"/>
      <c r="C19" s="14"/>
      <c r="D19" s="15"/>
      <c r="E19" s="15"/>
      <c r="F19" s="15"/>
      <c r="G19" s="22"/>
      <c r="H19" s="23"/>
      <c r="I19" s="15"/>
      <c r="J19" s="15"/>
      <c r="K19" s="15"/>
      <c r="L19" s="15"/>
    </row>
    <row r="20" ht="27" customHeight="1" spans="1:12">
      <c r="A20" s="10"/>
      <c r="B20" s="10"/>
      <c r="C20" s="14"/>
      <c r="D20" s="15"/>
      <c r="E20" s="17"/>
      <c r="F20" s="17"/>
      <c r="G20" s="24"/>
      <c r="H20" s="25"/>
      <c r="I20" s="17"/>
      <c r="J20" s="17"/>
      <c r="K20" s="17"/>
      <c r="L20" s="17"/>
    </row>
    <row r="21" ht="27" customHeight="1" spans="1:12">
      <c r="A21" s="10"/>
      <c r="B21" s="10"/>
      <c r="C21" s="14"/>
      <c r="D21" s="15"/>
      <c r="E21" s="10" t="s">
        <v>269</v>
      </c>
      <c r="F21" s="19" t="s">
        <v>288</v>
      </c>
      <c r="G21" s="19" t="s">
        <v>271</v>
      </c>
      <c r="H21" s="10" t="s">
        <v>262</v>
      </c>
      <c r="I21" s="10" t="s">
        <v>289</v>
      </c>
      <c r="J21" s="10"/>
      <c r="K21" s="10">
        <v>10</v>
      </c>
      <c r="L21" s="10" t="s">
        <v>255</v>
      </c>
    </row>
    <row r="22" ht="27" customHeight="1" spans="1:12">
      <c r="A22" s="10"/>
      <c r="B22" s="10"/>
      <c r="C22" s="14"/>
      <c r="D22" s="15"/>
      <c r="E22" s="10"/>
      <c r="F22" s="19" t="s">
        <v>290</v>
      </c>
      <c r="G22" s="19" t="s">
        <v>291</v>
      </c>
      <c r="H22" s="10" t="s">
        <v>253</v>
      </c>
      <c r="I22" s="19">
        <v>1</v>
      </c>
      <c r="J22" s="19" t="s">
        <v>275</v>
      </c>
      <c r="K22" s="19">
        <v>10</v>
      </c>
      <c r="L22" s="10" t="s">
        <v>255</v>
      </c>
    </row>
    <row r="23" spans="1:12">
      <c r="A23" s="10"/>
      <c r="B23" s="10"/>
      <c r="C23" s="16"/>
      <c r="D23" s="17"/>
      <c r="E23" s="10"/>
      <c r="F23" s="19"/>
      <c r="G23" s="19" t="s">
        <v>278</v>
      </c>
      <c r="H23" s="10" t="s">
        <v>258</v>
      </c>
      <c r="I23" s="33">
        <v>95</v>
      </c>
      <c r="J23" s="19" t="s">
        <v>259</v>
      </c>
      <c r="K23" s="19">
        <v>10</v>
      </c>
      <c r="L23" s="10" t="s">
        <v>255</v>
      </c>
    </row>
    <row r="24" spans="1:12">
      <c r="A24" s="10"/>
      <c r="B24" s="10" t="s">
        <v>292</v>
      </c>
      <c r="C24" s="11">
        <v>105</v>
      </c>
      <c r="D24" s="10" t="s">
        <v>293</v>
      </c>
      <c r="E24" s="13" t="s">
        <v>250</v>
      </c>
      <c r="F24" s="10" t="s">
        <v>251</v>
      </c>
      <c r="G24" s="10" t="s">
        <v>294</v>
      </c>
      <c r="H24" s="10" t="s">
        <v>253</v>
      </c>
      <c r="I24" s="10">
        <v>21</v>
      </c>
      <c r="J24" s="10" t="s">
        <v>295</v>
      </c>
      <c r="K24" s="10">
        <v>20</v>
      </c>
      <c r="L24" s="10" t="s">
        <v>255</v>
      </c>
    </row>
    <row r="25" ht="56.25" spans="1:12">
      <c r="A25" s="10"/>
      <c r="B25" s="10"/>
      <c r="C25" s="11"/>
      <c r="D25" s="10"/>
      <c r="E25" s="15"/>
      <c r="F25" s="10" t="s">
        <v>256</v>
      </c>
      <c r="G25" s="10" t="s">
        <v>296</v>
      </c>
      <c r="H25" s="10" t="s">
        <v>262</v>
      </c>
      <c r="I25" s="10" t="s">
        <v>297</v>
      </c>
      <c r="J25" s="10"/>
      <c r="K25" s="10">
        <v>10</v>
      </c>
      <c r="L25" s="10" t="s">
        <v>255</v>
      </c>
    </row>
    <row r="26" spans="1:12">
      <c r="A26" s="10"/>
      <c r="B26" s="10"/>
      <c r="C26" s="11"/>
      <c r="D26" s="10"/>
      <c r="E26" s="17"/>
      <c r="F26" s="10" t="s">
        <v>260</v>
      </c>
      <c r="G26" s="10" t="s">
        <v>261</v>
      </c>
      <c r="H26" s="10" t="s">
        <v>262</v>
      </c>
      <c r="I26" s="28">
        <v>45657</v>
      </c>
      <c r="J26" s="10"/>
      <c r="K26" s="10">
        <v>10</v>
      </c>
      <c r="L26" s="10" t="s">
        <v>255</v>
      </c>
    </row>
    <row r="27" ht="22.5" spans="1:12">
      <c r="A27" s="10"/>
      <c r="B27" s="10"/>
      <c r="C27" s="11"/>
      <c r="D27" s="10"/>
      <c r="E27" s="10" t="s">
        <v>263</v>
      </c>
      <c r="F27" s="10" t="s">
        <v>264</v>
      </c>
      <c r="G27" s="10" t="s">
        <v>298</v>
      </c>
      <c r="H27" s="10" t="s">
        <v>266</v>
      </c>
      <c r="I27" s="10">
        <v>5</v>
      </c>
      <c r="J27" s="10" t="s">
        <v>267</v>
      </c>
      <c r="K27" s="10">
        <v>20</v>
      </c>
      <c r="L27" s="10" t="s">
        <v>255</v>
      </c>
    </row>
    <row r="28" ht="45" spans="1:12">
      <c r="A28" s="10"/>
      <c r="B28" s="10"/>
      <c r="C28" s="11"/>
      <c r="D28" s="10"/>
      <c r="E28" s="10" t="s">
        <v>269</v>
      </c>
      <c r="F28" s="10" t="s">
        <v>270</v>
      </c>
      <c r="G28" s="10" t="s">
        <v>271</v>
      </c>
      <c r="H28" s="10" t="s">
        <v>262</v>
      </c>
      <c r="I28" s="10" t="s">
        <v>289</v>
      </c>
      <c r="J28" s="10" t="s">
        <v>259</v>
      </c>
      <c r="K28" s="10">
        <v>10</v>
      </c>
      <c r="L28" s="10" t="s">
        <v>255</v>
      </c>
    </row>
    <row r="29" ht="22.5" spans="1:12">
      <c r="A29" s="10"/>
      <c r="B29" s="10"/>
      <c r="C29" s="11"/>
      <c r="D29" s="10"/>
      <c r="E29" s="10"/>
      <c r="F29" s="10" t="s">
        <v>273</v>
      </c>
      <c r="G29" s="10" t="s">
        <v>274</v>
      </c>
      <c r="H29" s="10" t="s">
        <v>253</v>
      </c>
      <c r="I29" s="29">
        <v>1</v>
      </c>
      <c r="J29" s="10" t="s">
        <v>275</v>
      </c>
      <c r="K29" s="10">
        <v>10</v>
      </c>
      <c r="L29" s="10" t="s">
        <v>255</v>
      </c>
    </row>
    <row r="30" ht="22.5" spans="1:12">
      <c r="A30" s="10"/>
      <c r="B30" s="10"/>
      <c r="C30" s="11"/>
      <c r="D30" s="10"/>
      <c r="E30" s="10" t="s">
        <v>276</v>
      </c>
      <c r="F30" s="10" t="s">
        <v>277</v>
      </c>
      <c r="G30" s="10" t="s">
        <v>299</v>
      </c>
      <c r="H30" s="10" t="s">
        <v>258</v>
      </c>
      <c r="I30" s="10">
        <v>95</v>
      </c>
      <c r="J30" s="10" t="s">
        <v>259</v>
      </c>
      <c r="K30" s="10">
        <v>10</v>
      </c>
      <c r="L30" s="10" t="s">
        <v>255</v>
      </c>
    </row>
  </sheetData>
  <sheetProtection formatCells="0" insertHyperlinks="0" autoFilter="0"/>
  <mergeCells count="28">
    <mergeCell ref="A2:L2"/>
    <mergeCell ref="A3:D3"/>
    <mergeCell ref="J3:L3"/>
    <mergeCell ref="A5:A30"/>
    <mergeCell ref="B5:B11"/>
    <mergeCell ref="B12:B23"/>
    <mergeCell ref="B24:B30"/>
    <mergeCell ref="C5:C11"/>
    <mergeCell ref="C12:C23"/>
    <mergeCell ref="C24:C30"/>
    <mergeCell ref="D5:D11"/>
    <mergeCell ref="D12:D23"/>
    <mergeCell ref="D24:D30"/>
    <mergeCell ref="E5:E7"/>
    <mergeCell ref="E9:E10"/>
    <mergeCell ref="E12:E16"/>
    <mergeCell ref="E17:E20"/>
    <mergeCell ref="E21:E22"/>
    <mergeCell ref="E24:E26"/>
    <mergeCell ref="E28:E29"/>
    <mergeCell ref="F12:F14"/>
    <mergeCell ref="F17:F20"/>
    <mergeCell ref="G17:G20"/>
    <mergeCell ref="H17:H20"/>
    <mergeCell ref="I17:I20"/>
    <mergeCell ref="J17:J20"/>
    <mergeCell ref="K17:K20"/>
    <mergeCell ref="L17:L2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lingy</cp:lastModifiedBy>
  <dcterms:created xsi:type="dcterms:W3CDTF">2022-03-05T19:29:00Z</dcterms:created>
  <dcterms:modified xsi:type="dcterms:W3CDTF">2024-02-26T19:33:00Z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C8CED78A8AF04A63838DC9B506EB9FDA_13</vt:lpwstr>
  </property>
</Properties>
</file>